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G:\即将上交材料\推免\8.31数学与系统科学学院2023级数学与应用数学（师范）三学年综合素质测评结果的公示\2023级数学与应用数学（师范）三学年综合素质测评结果\"/>
    </mc:Choice>
  </mc:AlternateContent>
  <bookViews>
    <workbookView windowWidth="27945" windowHeight="12255" activeTab="3"/>
  </bookViews>
  <sheets>
    <sheet name="综合素质测评成绩" sheetId="1" r:id="rId1"/>
    <sheet name="德育测评" sheetId="2" r:id="rId2"/>
    <sheet name="智育测评" sheetId="3" r:id="rId3"/>
    <sheet name="文体测评" sheetId="4" r:id="rId4"/>
  </sheets>
  <externalReferences>
    <externalReference r:id="rId5"/>
  </externalReferences>
  <definedNames>
    <definedName name="_xlnm._FilterDatabase" localSheetId="0" hidden="1">综合素质测评成绩!$A$3:$P$178</definedName>
    <definedName name="_xlnm._FilterDatabase" localSheetId="1" hidden="1">德育测评!$A$3:$M$178</definedName>
    <definedName name="_xlnm._FilterDatabase" localSheetId="2" hidden="1">智育测评!$A$3:$K$178</definedName>
    <definedName name="_xlnm._FilterDatabase" localSheetId="3" hidden="1">文体测评!$A$3:$L$178</definedName>
    <definedName name="_xlnm.Print_Titles" localSheetId="1">德育测评!$3:$3</definedName>
    <definedName name="_xlnm.Print_Titles" localSheetId="3">文体测评!$3:$3</definedName>
    <definedName name="_xlnm.Print_Titles" localSheetId="2">智育测评!$3:$3</definedName>
    <definedName name="_xlnm.Print_Titles" localSheetId="0">综合素质测评成绩!$3:$3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<sst xmlns="http://schemas.openxmlformats.org/spreadsheetml/2006/main" count="1325" uniqueCount="618">
  <si>
    <t>数学与系统科学学院本科学生2024-2025学年 综合素质测评结果（2023级师范）</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</si>
  <si>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</si>
  <si>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</si>
  <si>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</si>
  <si>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</si>
  <si>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</si>
  <si>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</si>
  <si>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</si>
  <si>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</si>
  <si>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</si>
  <si>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</si>
  <si>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</si>
  <si>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</si>
  <si>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</si>
  <si>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</si>
  <si>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</si>
  <si>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</si>
  <si>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</si>
  <si>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许子晴</t>
  </si>
  <si>
    <t>剧娜</t>
  </si>
  <si>
    <t>无</t>
  </si>
  <si>
    <t>赵翊萌</t>
  </si>
  <si>
    <t>王思莹</t>
  </si>
  <si>
    <t>孙铭鸿</t>
  </si>
  <si>
    <t>田欣然</t>
  </si>
  <si>
    <t>陈婷婷</t>
  </si>
  <si>
    <t>石昊平</t>
  </si>
  <si>
    <t>许丹</t>
  </si>
  <si>
    <t>毛艺雅</t>
  </si>
  <si>
    <t>廉佳鑫</t>
  </si>
  <si>
    <t>张佳杰</t>
  </si>
  <si>
    <t>李锦</t>
  </si>
  <si>
    <t>代嘉琪</t>
  </si>
  <si>
    <t>张欣美</t>
  </si>
  <si>
    <t>吴雨晗</t>
  </si>
  <si>
    <t>朱春晓</t>
  </si>
  <si>
    <t>蒋丰翌</t>
  </si>
  <si>
    <t>翟爽</t>
  </si>
  <si>
    <t>杨睿</t>
  </si>
  <si>
    <t>周皓然</t>
  </si>
  <si>
    <t>李懿薇</t>
  </si>
  <si>
    <t>林建奇</t>
  </si>
  <si>
    <t>石涵</t>
  </si>
  <si>
    <t>赵超</t>
  </si>
  <si>
    <t>王雪旭</t>
  </si>
  <si>
    <t>庄艳艳</t>
  </si>
  <si>
    <t>王峥懿</t>
  </si>
  <si>
    <t>白雪婷</t>
  </si>
  <si>
    <t>富蕾伊</t>
  </si>
  <si>
    <t>熊展</t>
  </si>
  <si>
    <t>黄诣婷</t>
  </si>
  <si>
    <t>董书彤</t>
  </si>
  <si>
    <t>张俸瑞</t>
  </si>
  <si>
    <t>景佳莹</t>
  </si>
  <si>
    <t>李媛媛</t>
  </si>
  <si>
    <t>霍安琪</t>
  </si>
  <si>
    <t>刘艺</t>
  </si>
  <si>
    <t>韩佳锐</t>
  </si>
  <si>
    <t>孙晨熙</t>
  </si>
  <si>
    <t>张思雨</t>
  </si>
  <si>
    <t>王阳</t>
  </si>
  <si>
    <t>张立萍</t>
  </si>
  <si>
    <t>张子慧</t>
  </si>
  <si>
    <t>朱禹霏</t>
  </si>
  <si>
    <t>齐绩</t>
  </si>
  <si>
    <t>王耀</t>
  </si>
  <si>
    <t>马羽晗</t>
  </si>
  <si>
    <t>王佳欣</t>
  </si>
  <si>
    <t>曲爽</t>
  </si>
  <si>
    <t>魏文慧</t>
  </si>
  <si>
    <t>张书潭</t>
  </si>
  <si>
    <t>张楠</t>
  </si>
  <si>
    <t>崔金一</t>
  </si>
  <si>
    <t>郑雨彤</t>
  </si>
  <si>
    <t>韩雨佟</t>
  </si>
  <si>
    <t>赵阳</t>
  </si>
  <si>
    <t>刘佳慧</t>
  </si>
  <si>
    <t>王庆轩</t>
  </si>
  <si>
    <t>张铭慧</t>
  </si>
  <si>
    <t>黄玉卓</t>
  </si>
  <si>
    <t>王瑞彤</t>
  </si>
  <si>
    <t>吕嘉益</t>
  </si>
  <si>
    <t>初雯博</t>
  </si>
  <si>
    <t>韩佳烨</t>
  </si>
  <si>
    <t>李冰冰</t>
  </si>
  <si>
    <t>马佳琦</t>
  </si>
  <si>
    <t>刘诗媛</t>
  </si>
  <si>
    <t>林鑫鑫</t>
  </si>
  <si>
    <t>殷悦淇</t>
  </si>
  <si>
    <t>张云惠</t>
  </si>
  <si>
    <t>史佳霓</t>
  </si>
  <si>
    <t>刘若彤</t>
  </si>
  <si>
    <t>侯彤婧文</t>
  </si>
  <si>
    <t>尹梓萌</t>
  </si>
  <si>
    <t>王新萍</t>
  </si>
  <si>
    <t>刘笑宇</t>
  </si>
  <si>
    <t>李煜</t>
  </si>
  <si>
    <t>孙文博</t>
  </si>
  <si>
    <t>赵雨晴</t>
  </si>
  <si>
    <t>孙瑜鑫</t>
  </si>
  <si>
    <t>冯昀轩</t>
  </si>
  <si>
    <t>王坤</t>
  </si>
  <si>
    <t>张严月</t>
  </si>
  <si>
    <t>西恩赐</t>
  </si>
  <si>
    <t>施懿航</t>
  </si>
  <si>
    <t>舒依凡</t>
  </si>
  <si>
    <t>邢馨月</t>
  </si>
  <si>
    <t>孙雯</t>
  </si>
  <si>
    <t>寇心兰</t>
  </si>
  <si>
    <t>窦珊</t>
  </si>
  <si>
    <t>董明昊</t>
  </si>
  <si>
    <t>李茂</t>
  </si>
  <si>
    <t>臧承霖</t>
  </si>
  <si>
    <t>孙瑜</t>
  </si>
  <si>
    <t>马菁镁</t>
  </si>
  <si>
    <t>钱晟业</t>
  </si>
  <si>
    <t>孙英茹</t>
  </si>
  <si>
    <t>常敏敏</t>
  </si>
  <si>
    <t>高潤辉</t>
  </si>
  <si>
    <t>彭筱翊</t>
  </si>
  <si>
    <t>柏木白</t>
  </si>
  <si>
    <t>范鑫慧</t>
  </si>
  <si>
    <t>孟祥然</t>
  </si>
  <si>
    <t>吕鑫皓</t>
  </si>
  <si>
    <t>张慧敏</t>
  </si>
  <si>
    <t>毕雯博</t>
  </si>
  <si>
    <t>侯霁函</t>
  </si>
  <si>
    <t>林雅琦</t>
  </si>
  <si>
    <t>侯嘉怡</t>
  </si>
  <si>
    <t>方馨慰</t>
  </si>
  <si>
    <t>白彧玮</t>
  </si>
  <si>
    <t>许嘉宸</t>
  </si>
  <si>
    <t>赵心睿</t>
  </si>
  <si>
    <t>赵奕宁</t>
  </si>
  <si>
    <t>王彦茹</t>
  </si>
  <si>
    <t>陈馨园</t>
  </si>
  <si>
    <t>孙玮阳</t>
  </si>
  <si>
    <t>王浩楠</t>
  </si>
  <si>
    <t>潘施雨</t>
  </si>
  <si>
    <t>孙佳琦</t>
  </si>
  <si>
    <t>张浩然</t>
  </si>
  <si>
    <t>卢梓倩</t>
  </si>
  <si>
    <t>高佳源</t>
  </si>
  <si>
    <t>黄晨舒</t>
  </si>
  <si>
    <t>隋勃然</t>
  </si>
  <si>
    <t>胡亦杨</t>
  </si>
  <si>
    <t>付甜田</t>
  </si>
  <si>
    <t>朱睿</t>
  </si>
  <si>
    <t>史美娇</t>
  </si>
  <si>
    <t>李卓</t>
  </si>
  <si>
    <t>王卓</t>
  </si>
  <si>
    <t>陈明卓</t>
  </si>
  <si>
    <t>张馨丹</t>
  </si>
  <si>
    <t>贾丰宁</t>
  </si>
  <si>
    <t>郝岩</t>
  </si>
  <si>
    <t>杨喆伊</t>
  </si>
  <si>
    <t>魏诗淇</t>
  </si>
  <si>
    <t>谢竹青</t>
  </si>
  <si>
    <t>覃煜</t>
  </si>
  <si>
    <t>王思语</t>
  </si>
  <si>
    <t>金心妍</t>
  </si>
  <si>
    <t>闫亭萱</t>
  </si>
  <si>
    <t>陶思芮</t>
  </si>
  <si>
    <t>郝任选</t>
  </si>
  <si>
    <t>张思楠</t>
  </si>
  <si>
    <t>罗诗淇</t>
  </si>
  <si>
    <t>张良兵</t>
  </si>
  <si>
    <t>徐若颜</t>
  </si>
  <si>
    <t>兰晓天</t>
  </si>
  <si>
    <t>王长林</t>
  </si>
  <si>
    <t>来佳妮</t>
  </si>
  <si>
    <t>张馨方</t>
  </si>
  <si>
    <t>刘香宁</t>
  </si>
  <si>
    <t>张渤祥</t>
  </si>
  <si>
    <t>孙笑涵</t>
  </si>
  <si>
    <t>孙畅</t>
  </si>
  <si>
    <t>蔡克迪</t>
  </si>
  <si>
    <t>王心彤</t>
  </si>
  <si>
    <t>崔少华</t>
  </si>
  <si>
    <t>姜雯茹</t>
  </si>
  <si>
    <t>朱洪煜</t>
  </si>
  <si>
    <t>孟皓阳</t>
  </si>
  <si>
    <t>李明凯</t>
  </si>
  <si>
    <t>滕云飞</t>
  </si>
  <si>
    <t>王亦菲</t>
  </si>
  <si>
    <t>何苏欣</t>
  </si>
  <si>
    <t>苏静</t>
  </si>
  <si>
    <t>李昊泽</t>
  </si>
  <si>
    <t>吴玉彬</t>
  </si>
  <si>
    <t>刘一阔</t>
  </si>
  <si>
    <t>孙亚夫</t>
  </si>
  <si>
    <t>耿瑞</t>
  </si>
  <si>
    <t>张欣慧</t>
  </si>
  <si>
    <t>否</t>
  </si>
  <si>
    <t>辅导员：吉莹</t>
  </si>
  <si>
    <t>院综合素质测评工作领导小组组长</t>
  </si>
  <si>
    <t>数学与系统科学学院本科学生2024-2025学年 综合素质测评结果 德育测评成绩（2023级师范）</t>
  </si>
  <si>
    <t>基础分（满分60）</t>
  </si>
  <si>
    <t>奖励分（满分40）</t>
  </si>
  <si>
    <t>扣分</t>
  </si>
  <si>
    <t>总分</t>
  </si>
  <si>
    <t>德育测评得分</t>
  </si>
  <si>
    <t>德育测评排名</t>
  </si>
  <si>
    <t>奖励分、扣分明细</t>
  </si>
  <si>
    <t>1.2302团支书（数学与系统科学学院，2024-2025学年）＋4
2.校级优秀学生（沈阳师范大学，2024.12）+4
3.校级优秀学生干部（沈阳师范大学，2024.12）+4
4.校级优秀团员（沈阳师范大学，2024.12）+4
5.2024年暑假三下乡优秀个人（共青团沈阳师范大学委员会，2024.10）+4
6.2024年暑假三下乡优秀团队（队长）（共青团沈阳师范大学委员会，2024.10）+4
7.2025年寒假社会实践优秀团队（队长）（共青团沈阳师范大学委员会，2025.06）+4
8.2025年寒假社会实践熠熠红星伴我行实践队（数学与系统科学学院，2025.01）+0.5
9.第十三届中小学数学创新应用科普活动能力拓展志愿(辽宁省科技创新与人才培养研究会，2025.07.02)+0.5
10.2025年寒假返家乡（共青团建平县委员会，2025.02.10）+0.5
11.2025年暑假三下乡寻味乡村实践调研队（数学与系统科学学院，2025.07）+0.5
12.2025年暑假三下乡“海魂”甲午探寻队（数学与系统科学学院，2025.07）+0.5
13.2025年暑假三下乡体育+健康+智育队（体育科学学院，2025.07）+0.5
14.第十三届中小学数学创新应用科普活动(辽宁省科技创新与人才培养研究会，2025.03.05)+0.5
15.2024年沈阳市青少年数学创新人才培养选拔测试活动(辽宁省科技创新与人才培养研究会，2025.02.26)+0.5
16.数院希望工程圆梦行动助力方式一（沈阳师范大学青年志愿者联合会，2024.11.18）+0.5
17.数院希望工程圆梦行动助力方式二（沈阳师范大学青年志愿者联合会，2024.11.18）+0.5
18.数学与系统科学学院一二五国际志愿者日活动（沈阳师范大学青年志愿者联合会，2024.12.24）+0.5
19.数学与系统科学学院5.17魔方数独志愿者（沈阳师范大学青年志愿者联合会，2025.06.18）+0.5
20.第十三届形象礼仪培训会出观众（数学与系统科学学院，2025.03.21）+0.5
21.发放毕业生毕业证志愿活动（数学与系统科学学院，2025.06.27）+0.5
22.沈北文旅推荐活动出观众（数学与系统科学学院，2025.03.12）+0.5
23.西部计划宣讲活动出观众（数学与系统科学学院，2025.03.20）+0.5
24.毕业晚会会场整理工作（数学与系统科学学院，2025.06.23）+0.5
25.观看数学与系统科学学院出观众（数学与系统科学学院，2025.06.18）+0.5
26.“领航新时代逐梦新征程”微宣讲决赛出观众（数学与系统科学学院，2024.12.22）+0.5
27.招生宣传短片（数学与系统科学学院，2025.05.25）+0.5
28.大学城志愿服务活动（沈北新区大学城社区，2024.12.06）+0.5</t>
  </si>
  <si>
    <t>1.2023-2024年优秀学生干部荣誉称号（沈阳师范大学，2024年12月） +4
2.2023-2024年优秀学生荣誉称号（沈阳师范大学，2024年12月） +4
3.沈阳师范大学2024年大学生暑期“返家乡”社会实践活动“先进个人”荣誉称号（共青团沈阳师范大学委员会，2024年11月） +4
4.沈阳师范大学优秀团干部荣誉称号（共青团沈阳师范大学委员会，2025年4月）+4
5.2301班长（数学与系统科学学院，2024-2025年） +4
6.数学与系统科学学院5.25石膏画DIY涂色活动出观众（数学与系统科学学院，2025年5月21日） +0.5
7.6.25沈阳师范大学2025有为青年·毕业歌会出观众（数学与系统科学学院，2025年6月25日） +0.5
8.第十三届中小学数学创新应用科普活动（辽宁省科技创新与人才培养研究会，2025年3月5日） +0.5
9.2024沈阳市青少年数学创新人才培养计划选拔测试活动志愿者（辽宁省科技创新与人才培养研究会，2025年2月26日） +0.5
10.2024年10月19日万山社区班级志愿活动（万山社区，2024.10.19） +0.5
11.2024年9月28日万山社区班级志愿活动（万山社区，2024.9.28) +0.5
12.2025年6月6日学院组织招聘会出观众(数学与系统科学学院，2025.6.6） +0.5
13.2025年6月23日学院诚信大会出观众（数学与系统科学学院，2025.7.16） +0.5
14.2025年暑假“返家乡”社会实践活动（辽宁省本溪市本溪满族自治县花园社区，2025.8） +0.5
15.数院希望工程圆梦行动助力方式二志愿活动（数学与系统科学学院，2024.11.18)  +0.5
16.数院希望工程圆梦行动助力方式一志愿活动（数学与系统科学学院，2024.11.18） +0.5
17.2024年下半年古生物博物馆志愿者（沈阳师范大学青年志愿者联合会，2024.12.21） +0.5
18.2025年暑假云启未来专项活动（数学与系统科学学院，2025年暑假） +0.5
19.第十三届中小学数学创新应用科普活动能力拓展竞技展示阅卷志愿者（辽宁省科技创新与人才培养研究会，2025.7.7） +0.5
20.第十三届中小学数学创新应用科普活动第二环节监考志愿者（辽宁省科技创新与人才培养研究会，2025.7.2） +0.5
21.第十三届青少年数学创新营活动志愿者（辽宁省科技创新与人才培养研究会，2025.8.7） +0.5
22.2024-2025第一学期“自管会迎新工作”志愿者（数学与系统科学学院，2025.8.25） +0.5
23.2024年优秀寝室长荣誉称号（沈阳师范大学，2025.3） +4</t>
  </si>
  <si>
    <t>1.沈阳师范大学优秀学生干部（沈阳师范大学，2024.12）+4
  2.团委组织部部长（数学与系统科学学院，2024-2025学年）+4
3.沈阳师范大学先进团支部（共青团沈阳师范大学委员会，2025.4） 团支书 +4
4.沈阳师范大学先进班集体（沈阳师范大学，2024.12）团支书 +4
5.“师说 青听，博士与你有约”活动出观众（数学与系统科学学院，2025.4.16） +0.5
6.毕业晚会出观众（数学与系统科学学院，2025.6.18） +0.5
7.校微宣讲大赛决赛出观众（数学与系统科学学院，2024.10.19） +0.5
8.发放毕业生毕业证志愿活动（数学与系统科学学院，2025.6.27） +0.5
9.数院希望工程圆梦行动助力方式一（数学与系统科学学院，2024.11.18） +0.5
10.数院希望工程圆梦行动助力方式二（数学与系统科学学院，2024.11.18） +0.5
11.25年暑假云支教（数学与系统科学学院，2025.7） +0.5
12.25年寒假招生宣传（数学与系统科学学，2025.1） +0.5
13.2024年大学生暑假社会实践优秀团队（数学与系统科学学院，2024.10）成员 +2
14.2024年一起云支教志愿活动（数学与系统科学学院，2024.9） +0.5
15.践行雷锋精神，共建美丽社区志愿活动（数学与系统科学学院，2025.5） +0.5
16.3.29“智趣魔方数独:指尖思维风暴训练营”活动志愿者（数学与系统科学学院，2025.3） +0.5
17.4.19“智趣魔方:指尖思维风暴训练营”活动志愿者（数学与系统科学学院，2025.4） +0.5
18.5.10“智趣魔方:指尖思维风暴训练营”活动志愿者（数学与系统科学学院，2025.5） +0.5
19.整理毕业晚会会场相关活动（数学与系统科学学院，2025.6） +0.5
20.2025年沈阳师范大学大学生寒假社会实践活动“溯红源，传红脉”实践小队（数学系统科学学院，2025.2） +0.5
21.2025年沈阳师范大学大学生寒假社会实践活动“定圾分”实践
小队（数学与系统科学学院，2025.2）+0.5
22.4.26“智趣魔方数独:指尖思维风暴训练营”志愿活动志愿者（数学与系统科学学院，2025.4） +0.5
23.6月13日参与出观众活动（数学与系统科学学院，2025.6） +0.5
24.2025年三下乡书韵数趣小分队（数学与系统科学学院，2025.7） +0.5
25.2025年三下乡染韵流芳队（沈阳师范大学，2025.7） +0.5
26.2025年三下乡思政专项-回首抗联路，再踏新征程（数学与系统科学学院，2025.7） +0.5
27.阅卷志愿活动（数学与系统科学学院，2025.4） +0.5      
28.2025年寒假招生校级优秀团队成员（数学与系统科学学院,2025.3） +2</t>
  </si>
  <si>
    <t>1.双创精英联盟项目竞赛部部长（沈阳师范大学大学生创新创业中心，2024-2025学年）+5
2.2024级新生军训助理教官（数学与系统科学学院，2024.09）+1
3.2024级新生军训“优秀学生助理教官”（沈阳师范大学学生处，武装部，2024.09）+4
4.2024年大学生暑假社会实践活“优秀团队”成员（共青团沈阳师范大学委员会，2024.09）+2
5.525“绘彩心灵，绽放自我”石膏花DIY涂色活动（数学与系统科学学院，2025.05.21）+0.5
6.活动室整理服务（数学与系统科学学院，2024.08.26）+0.5
7.沈阳市沈北新区正良街道大学城社区居民委员会志愿服务（大学城社区居民委员会，2024.12.06）+0.5
8.沈阳师范大学2024年退役复学士兵欢迎会暨优秀退役大学生表彰会活动（沈阳师范大学武装部，2024.12.13）+0.5
9.观看“领航新时代，逐梦新征程”主题微宣讲大赛决赛（数学与系统科学学院，2024.12.22）+0.5
10.“弘扬雷锋精神，奋斗成就梦想”2025年全省教育系统学雷锋活动启动仪式（数学与系统科学学院，2025.03.05）+0.5
11.第十三届形象礼仪培训会讲座（数学与系统科学学院，2025.03.21）+0.5
12.第十三届中小学数学创新应用科普活动（辽宁省科技创新与人才培养研究会，2025.03.05）+0.5
13.2024年沈阳市青少年数学创新人才培养计划选拔测试活动（辽宁省科技创新与人才培养研究会，2025.02.26）+0.5
14.学院大清扫志愿服务活动（数学与系统科学学院，2025.04.02）+0.5
15.2025年度第二十届“自强之星”颁奖典礼出观众（数学与系统科学学院，2025.05.30）+0.5
16.学院招生宣传短片（数学与系统科学学院，2025.05.25）+0.5
17.校长座谈会服务活动（数学与系统科学学院，2025.06.17）+0.5
18.参与学校2025年毕业典礼（数学与系统科学学院，2025.06.26）+0.5
19.参与学院毕业生毕业证志愿活动（数学与系统科学学院，2025.06.27）
20.沈阳师范大学2025年寒假招生宣传社会实践（数学与系统科学学院，2025.01）+0.5
21.沈阳师范大学2025年暑假招生宣传社会实践（数学与系统科学学院，2025.07）+0.5
22.2025年暑假三下乡“寻味乡村调研实践队”（数学与系统科学学院，2025.07）+0.5
23.2025年暑假三下乡“童梦乡教助力团”（数学与系统科学学院，2025.07）+0.5
24.数学与系统科学学院毕业晚会（数学与系统科学学院，2025.06.18）+0.5
25.2023-2024年“优秀学生干部”（沈阳师范大学，2024.12）+4</t>
  </si>
  <si>
    <t>1.校团委实践育人中心负责人（沈阳师范大学团委，2024—2025学年） +5
2.沈阳师范大学2025年大学生寒假社会实践活动优秀团队成员 （共青团沈阳师范大学委员会，2025.6）+2
3.沈阳师范大学2025年大学生寒假社会实践活动优秀团队成员（共青团沈阳师范大学委员会，2025.6）+2
4.沈阳师范大学2025年大学生寒假社会实践活动优秀团队成员（共青团沈阳师范大学委员会，2025.6）+2
5.沈阳师范大学2024年大学生暑假社会实践活动优秀团队成员（共青团沈阳师范大学委员会，2024.10）+2
6.沈阳师范大学2025年大学生寒假“返家乡”社会实践活动“先进个人”荣誉称号 +4(共青团沈阳师范大学委员会，2025.6)
7.2025年寒假返家乡（万寿街道办公室，2025年寒假）+0.5
8.2025年暑假云启未来专项活动（数学与系统科学学院，2025年暑假）+0.5
9.2025年寒假三下乡社会实践（数学与系统科学学院，2025年寒假）+0.5
10.2025年寒假三下乡社会实践（教育科学学院，2025年寒假）+0.5
11.2025年寒假三下乡社会实践（粮食学院，2025年寒假）+0.5
12.2025年暑假三下乡社会实践（数学与系统科学学院，2025年暑假）+0.5
13.2025年暑假三下乡社会实践（数学与系统科学学院，2025年暑假）+0.5
14.2025年暑假三下乡社会实践（教育科学学院，2025年暑假）+0.5
15.2025年暑假三下乡社会实践（沈阳师范大学卓越青马班，2025年暑假）+0.5
16.2025年暑假招生宣传社会实践（生命科学学院，2025年暑假）+0.5
17.学院组织招聘会出观众（数学与系统科学学院，2025.6.6） +0.5
18.诚信大会出观众（数学与系统科学学院，2025.6.23） +0.5
19.数院希望工程圆梦行动助力方式一（数学与系统科学学院，2024.11.18）+0.5
20.数院希望工程圆梦行动助力方式二（数学与系统科学学院，2024.11.18）+0.5
21.社区志愿服务(沈河区朱剪炉街道宝石社区，2025.2.19 ）＋0.5</t>
  </si>
  <si>
    <t>1.2305班长（数学与系统科学学院，2024-2025学年）＋4分
2.获2023-2024年优秀学生干部（沈阳师范大学，2024.12）＋4
3.沈阳师范大学先进团支部主要负责人（共青团沈阳师范大学委员会，2025.4）+4
4.沈阳师范大学2024年大学生暑假社会实践活动优秀团队成员（共青团沈阳师范大学委员会，2024.10）+2
5.参与“领航新时代 逐梦新征程”主题微宣讲大赛出观众（数学与系统科学学院，2024.12.22）+0.5
6.参与文溪社区志愿服务（沈阳市皇姑区四台子街道文溪社区，2024.12.7）+0.5
7.参与沈北新区文旅推介活动出观众（数学与系统科学学院，2025.3.12）+0.5
8.沈阳师范大学大学生寒假社会实践活动（数学与系统科学学院，2024年寒假）+0.5
9.2025沈阳师范大学2025年寒假招生宣传社会实践专项活动（数学与系统科学学院，2025年寒假）+0.5
10.参与学院大清扫志愿服务活动（数学与系统科学学院，2025.4.2）+0.5
11.参与学校组织的《大学生创新创业训练培训会》出观众（数学与系统科学学院，2025.4.16）+0.5
12.参与学院525“绘彩心灵，绽放自我”石膏花DIY涂色暨心里疗愈活动出观众（数学与系统科学学院，2025.5.21）+0.5
13.作为学生干部参与毕业晚会会场整理相关工作（数学与系统科学学院，2025.6.23）+0.5
14.参与发放毕业生毕业证志愿活动（数学与系统科学学院，2025.6.27）+0.5
15.参与沈阳师范大学2025有为青年毕业歌会出观众（数学与系统科学学院，2025.6.25）+0.5
16.参与观看数学与系统科学学院毕业晚会（数学与系统科学学院，2025.6.18）+0.5
17.参与学院组织的“师说 青听，博士与你有约”活动出观众（数学与系统科学学院，2025.4.16）+0.5
18.数学与系统科学学院希望工程圆梦行动助力方式一（沈阳师范大学青年志愿者联合会，2024.11.18）+0.5
19.数学与系统科学学院希望工程圆梦行动助力方式二（沈阳师范大学青年志愿者联合会，2024.11.18）+0.5
20.践行雷锋精神，共建美丽社区（沈阳师范大学青年志愿者联合会，2025.5.29）+0.5
21.中小学数学科普活动阅卷（辽宁省科技创新与人才培养研究会，2025.4.23)+0.5
22.25年暑假云支教（数学与系统科学学院，2025年暑假）+0.5
23.25年暑假三下乡队伍1（数学与系统科学学院，2025年暑假）+0.5
24.25年暑假三下乡队伍2（数学与系统科学学院，2025年暑假）+0.5</t>
  </si>
  <si>
    <t>1.沈阳师范大学2024年大学生暑假社会实践先进个人（共青团沈阳师范大学委员会,2024.10）＋4
2.数学与系统科学学院第十四届团委创业服务部部长（数学与系统科学学院,2024-2025）＋4
3.沈阳师范大学2024年大学生暑假社会实践优秀团队队长（共青团沈阳师范大学委员会，2024.10）＋4
4.“领航新时代 逐梦新征程”主题宣讲大赛决赛出观众（数学与系统科学学院，2024.12.22）+0.5
5.2025有为青年毕业歌会出观众（数学与系统科学学院，2024.6.25）+0.5
6.发放毕业生毕业证志愿活动（数学与系统科学学院，2025.6.27）+0.5
7.数学与系统科学学院寝室安全隐患排查活动（数学与系统科学学院，2025.5.12）+0.5
8.沈阳师范大学先进团支部主要负责人(共青团沈阳师范大学，2025.4)＋4
9.皇姑区四台子街道文溪社区社会实践(沈阳市皇姑区四台子街道文溪社区，2024.12.7)＋0.5
10.诚信大会出观众(数学与系统科学学院，2025.6.23)+0.5
11.数学与系统科学学院希望工程圆梦助力活动一（沈阳师范大学青年志愿者联合会,2024.11.18）+0.5
12.数学与系统科学学院希望工程圆梦助力活动二（沈阳师范大学青年志愿者联合会,2024.11.18）+0.5
13.2025年毕业晚会工作活动（数学与系统科学学院，2025.6.17）+0.5
14.2025年暑假三下乡社会实践卫国戍边（数学与系统科学学院，2025暑期）+0.5
15.2025年暑假三下乡社会实践思政专题（数学与系统科学学院，2025暑期）+0.5
16.2025.4.23阅卷活动（辽宁省科技创新与人才培养研究会，2025.7.7）+0.517.2025年暑假云之教志愿者（数学与系统科学学院，2025.8.24）+0.5</t>
  </si>
  <si>
    <t>1.创新中心实践中心综合事务部部长（数学与系统科学学院，2024-2025学年） +4
2.沈阳师范大学先进班集体主要负责人生活委员（沈阳师范大学，2024.12） +4
3.沈阳师范大学优秀团员（共青团沈阳师范大学委员会，2025.04） +4
4.“师说 青听，博士与你有约”活动出观众（数学与系统科学学院，2025.04.16） +0.5
5.沈北新区文旅推介活动出观众（数学与系统科学学院，2025.03.12） +0.5
6.沈阳师范大学青春领航工程启动仪式暨张克思非遗书法现场创作交流活动出观众（数学与系统科学学院，2025.06.13） +0.5
7.诚信大会出观众（数学与系统科学学院，2025.06.23） +0.5
8.参与观看数学与系统科学学院毕业晚会（数学与系统科学学院，2025.06.18） +0.5
9.沈阳市青少年数学创新人才培养计划选拔测试志愿活动（辽宁省科技创新与人才培养研究会，2025.02.26） +0.5
10.第十三届中小学数学创新应用科普活动创新探索体验挑战志愿服务（辽宁省科技创新与人才培养研究会，2025.03.05） +0.5
11.沈阳师范大学先进团支部成员（共青团沈阳师范大学委员会，2025.04）+2
12.沈阳市五送进校园暨皇姑区链接“政校企园”助力大就业服务行动（数学与系统科学学院，2024.12.05） +0.5
13.2025年三下乡一（数学与系统科学学院，2025年暑假） +0.5
14.践行雷锋精神，共建美丽社区志愿活动（沈阳师范大学青年志愿者联合会，2025.05.29） +0.5
15.数院希望工程圆梦行动助力方式一（沈阳师范大学青年志愿者联合会，2024.11.18） +0.5
16.数院希望工程圆梦行动助力方式二（沈阳师范大学青年志愿者联合会，2024.11.18） +0.5
17.第十三届中小学创新应用科普活动能力拓展第二环节监考志愿活动（辽宁省科技创新与人才培养研究会，2025.07.02） +0.5
18.第十三届中小学创新应用科普活动能力拓展第二环节阅卷志愿活动（辽宁省科技创新与人才培养研究会，2025.07.07） +0.5
19.2025年三下乡二（数学与系统科学学院，2025年暑假） +0.5</t>
  </si>
  <si>
    <t>1.团委宣传部部长（数学与系统科学学院，2024-2025学年）+4  
2.2025年大学生寒假返家乡社会实践活动先进个人(共青团沈阳师范大学委员会，2025.6)+4  
3.2025年大学生寒假社会实践活动优秀团队(共青团沈阳师范大学委员会，2025.6)+2
4.沈阳师范大学先进团支部成员(共青团沈阳师范大学，2025.4)＋2
5.班级团日活动社会实践证明(沈阳市皇姑区四台子街道文溪社区，2024.12)+0.5  
6.主题微宣讲大赛出观众(数学与系统科学学院，2024.12)+0.5  
7.大学生创新创业培训会讲座(数学与系统科学学院，2025.4)+0.5  
8.数学与系统科学学院毕业晚会工作人员(数学与系统科学学院，2024.6)+0.5  
9.数学与系统科学学院沈北新区文旅推介活动(数学与系统科学学院，2025.3)+0.5  
10.师范生说课大赛出观众(数学与系统科学学院，2025.5)+0.5
11.发放毕业生毕业证志愿活动(数学与系统科学学院，2025.6)+0.5
12.寒假返家乡志愿活动(共青团建平县委员会，2025.2)+0.5
13.暑假三下乡志愿活动(数学与系统科学学院，2025暑假)+0.5
14.寒假社会实践志愿活动(数学与系统科学学院，2024寒假)+0.5
15.寒假云端相伴志愿活动(数学与系统科学学院，2024寒假)+0.5
16.献血周志愿者(数学与系统科学学院，2024.12)+0.5
17.数学与系统科学学院希望工程圆梦行动一(数学与系统科学学院，2024.11)+0.5
18.数学与系统科学学院希望工程圆梦行动二(数学与系统科学学院，2024.11)+0.5
19.师说 青听，博士与你有约出观众(数学与系统科学学院，2025.4)+0.5
20.诚信大会出观众(数学与系统科学学院，2025.6)+0.5
21.阅卷志愿者(数学与系统科学学院，2025.6)+0.5
22.暑假三下乡志愿活动(数学与系统科学学院，2025暑假)+0.5
23.25年暑假云支教(数学与系统科学学院，2025年暑假)+0.5</t>
  </si>
  <si>
    <t>1.创新实践中心综合事务部部长(数学与系统科学学院，2024-2025学年) +4
2.沈阳师范大学先进班集体成员(沈阳师范大学，2024.12) +2
3.沈阳师范大学先进团支部成员(共青团沈阳师范大学委员会，2025.04) +2
4.2025年寒假招生宣传社会实践专项活动(东港市第二中学，2025.01.20) +0.5
5.2025年寒假返家乡(数学与系统科学学院，2025年寒假) +0.5
6.毕业晚会参与观看(数学与系统科学学院，2025.06.18) +0.5
7.沈阳市五送进校园暨皇姑区链接"政校企园"助力大就业服务行动出观众（数学与系统科学学院，2024.12.05） +0.5
8.“大模型技术浅谈”出观众（数学与系统科学学院，2025.03.12） +0.5
9.2025年暑假三下乡（数学与系统科学学院，2025年暑假） +0.5
10.大学生创新创业训练培训会出观众（数学与系统科学学院，2025.04.16） +0.5
11.希望工程圆梦行动助力方式一（沈阳师范大学青年志愿者联合会，2024.11.18） +0.5
12.希望工程圆梦行动助力方式二（沈阳师范大学青年志愿者联合会，2024.11.18） +0.5
13.暑假社会实践活动优秀团队成员(共青团沈阳师范大学委员会，2024.10) +4
14.“师说 青听，博士与你有约”活动出观众（数学与系统科学学院，2025.04.16）+0.5
15.2025暑假云支教（数学与系统科学学院，2025年暑假）+0.5
16.诚信大会出观众（数学与系统科学学院，2025.07.16）+0.5
17.阅卷活动（辽宁省科技创新与人才培养交流会，2025.04.23）+0.5
18.2025年暑假返家乡（数学与系统科学学院，2025年暑假）+0.5</t>
  </si>
  <si>
    <t>1.院创新实践中心创新创业部部长（数学与系统科学学院，2024-2025学年）＋4
2.暑假社会实践活动优秀团队成员（沈阳师范大学，2024.10）＋2
3.先进团支部组织委员（共青团沈阳师范大学委员会，2025.4）+4
4.先进班集体成员（沈阳师范大学，2024.12）+2
5.十七届模拟面试大会出观众（数学与系统科学学院，2024.12.1）+0.5
6.沈阳市皇姑区五送进校园活动出观众（数学与系统科学学院，2024.12.5）+0.5
7.讲座《大模型技术浅谈》观众（数学与系统科学学院，2025.3.12）+0.5
8.《大学生创新创业训练培训会》观众（数学与系统科学学院，2025.4.16）+0.5
9.“指尖魔方训练营”志愿活动志愿者（数学与系统科学学院，2025.4.19）＋0.5
10.学院毕业晚会观众（数学与系统科学学院，2025.6.18）+0.5
11.沈阳师范大学有为青年毕业歌会观众（数学与系统科学学院，2025.6.25）+0.5
12.三下乡志愿服务活动（数学与系统科学学院，2025年暑假）+0.5
13.“师说,青听,博士有约”活动观众（数学与系统科学学院，2025.4.16）+0.5
14.院践行雷锋活动共建美丽社区志愿服务（数学与系统科学学院，2025.5.29）+0.5
15.数院希望工程圆梦行动助力方式二（数学与系统科学学院2024.11.18）+0.5
16.数院希望工程圆梦行动助力方式一（数学与系统科学学院，2024.11.18）+0.5
17.暑假云端相伴志愿者（数学与系统科学学院，2025年暑假）+0.5</t>
  </si>
  <si>
    <t>1.2301团支书（数学与系统科学学院，2024-2025学年) +4
2.2023-2024年优秀学生干部荣誉称号(沈阳师范大学，2024年12月) +4
3.2024年9月28日万山社区班级志愿活动(万山社区，2024.9.28) +0.5
4.2024年10月19日万山社区班级志愿活动(万山社区，2024.10.19) +0.5
5.数院希望工程圆梦行动助力方式一志愿活动(数学与系统科学学院，2024.11.18) +0.5
6.数院希望工程圆梦行动助力方式二志愿活动(数学与系统科学学院，2024.11.18) +0.5
7.第十三届大学生形象礼仪汇报表演暨决赛出观众(数学与系统科学学院，2025.4.20） +0.5
8.数学与系统科学学院“师说，青听，博士与你有约”出观众(数学与系统科学学院，2025.4.16) +0.5
9.第十七届“模拟面试大赛”决赛暨第十三届勤工助学文化节闭幕式出观众（数学与系统科学学院，2024.12.1） +0.5
10.数学与系统科学学院招聘会活动出观众（数学与系统科学学院，2025.6.6） +0.5
11.第十三届形象礼仪培训讲座出观众（数学与系统科学学院，2025.3.21） +0.5
12.数学与系统科学学院诚信大会出观众（数学与系统科学学院，2025.7.16） +0.5
13.沈阳师范大学有为青年·毕业歌会出观众（数学与系统科学学院，2025.6.25） +0.5
14.数学与系统科学学院中航社区践行雷锋精神，共建美丽社区志愿活动（数学与系统科学学院，2025.5.29） +0.5
15.5月16日交通执勤志愿者（沈阳师范大学，2025.5.29） +0.5
16.5月26日校园交通指引志愿者（沈阳师范大学，2025.6.19） +0.5
17.沈阳师范大学出国留学安全讲座礼仪志愿活动（沈阳师范大学，2025.6.19） +0.5
18.2025年寒假社会实践（数学与系统科学学院，2025寒假） +0.5
19.2025年暑假三下乡（第一个团队）（数学与系统科学学院，2025暑假） +0.5
20.2025年暑假三下乡（第二个团队）（数学与系统科学学院，2025暑假） +0.5
21.2025年暑假三下乡（第三个团队）（沈阳师范大学卓越青马工程班，2025暑假） +0.5
22.2025年暑假扬帆计划省直机关实习（辽宁省丹东市东港市团市委，2025暑假） +0.5</t>
  </si>
  <si>
    <t>1.自管会文化建设部部长（数学与系统科学学院，2024-2025学年）+4
2.沈阳师范大学先进班集体普通同学（沈阳师范大学，2024.12）+2
3.沈阳师范大学先进团支部普通同学（共青团沈阳师范大学委员会，2025.04）+2
4.沈阳师范大学第十三届兼职经验交谈会出席（沈阳师范大学，2024.11.01）+0.5
5.沈阳师范大学家教之星决赛出席（沈阳师范大学，2024.11.15）+0.5
6.参与数学系统科学学院毕业晚会（数学与系统科学学院，2025.06.18）+0.5
7.“师说 青听，博士与你有约”活动出观众（数学与系统科学学院，2025.04.16）+0.5
8.第十三届“family tutor.教泽绵长”家教之星决赛出席（沈阳师范大学学生处，2024.11.17）+0.5
9.数院希望工程圆梦行动助力方式一（沈阳师范大学青年志愿者联合会，2024.11.18） +0.5
10.数院希望工程圆梦行动助力方式二（沈阳师范大学青年志愿者联合会，2024.11.18） +0.5
11. 2025年寒假招生宣传社会实践活动优秀团队成员（沈阳师范大学数学与系统科学学院委员会，2025.03.28）+2
12.阅卷活动（辽宁省科技创新与人才培养交流，2025.04.23）+0.5
13.优秀自管会干部（沈阳师范大学，2025.03）+4</t>
  </si>
  <si>
    <t>1.2025.6.19沈阳师范大学女子防身术社团综合事务部负责人（沈阳师范大学体育科学学院，2025.6.19）+3
2.2025.5 沈阳师范大学校史知识竞答活动先进志愿者（沈阳师范大学教育基金会，2025.5）+4
3.2024.11.18数院希望工程圆梦行动助力方式一（沈阳师范大学青年志愿者联合会，2024.11.18）+0.5
4.2024.11.18数院希望工程圆梦行动助力方式二（沈阳师范大学青年志愿者联合会，2024.11.18）+0.5
5.2024.11.04国防运动会志愿者（沈阳师范大学青年志愿者联合会，2024.11.04）+0.5
6.2024.9沈阳师范大学迎新活动优秀志愿者（沈阳师范大学教育基金会，2024.9）+4
7.2025.8.7 第十三届青少年数学创新营志愿服务（辽宁省科枝创新与人才培养研究会，2025.8.7）+0.5
8.2024-2025志愿服务（数学与系统科学学院，2024-2025）+4</t>
  </si>
  <si>
    <t>1.沈阳师范大学2024级新生军训助理教官（数学与系统科学学院，2024.9）＋1
2.沈阳师范大学先进团支部成员(共青团沈阳师范大学，2025.4）+2
3.皇姑区四台子街道文溪社区社会实践（沈阳市皇姑区四台子街道文溪社区，2024.12.7）＋0.5
4.沈阳师范大学2025年寒假招生宣传社会实践活动（共青团沈阳师范委员会，2025.3）＋0.5
5.数学与系统科学学院希望工程圆梦活动助力方式一（数学与系统科学学院，2024.11）＋0.5
6.数学与系统科学学院希望工程圆梦活动助力方式二（数学与系统科学学院，2024.11）＋0.5
7.沈阳师范大学2025年大学生暑假社会实践活动优秀团队成员（共青团沈阳师范委员会，2024.10）+2
8.沈阳师范大学国旗护卫队任职（沈阳师范大学武装部，2024.10）＋49.沈阳师范大学2024级新生军训优秀学生助理教官（沈阳师范大学学生处，2024.9）+410.沈阳师范大学2025年寒假招生宣传社会实践优秀团队成员(共青团沈阳师范委员会，2025.3）＋2</t>
  </si>
  <si>
    <t>1.《大学生创新创业训练培训会》出观众（数学与系统科学学院，2025.4.16） +0.5
2.“师说青听，博士与你有约”活动出观众（数学与系统科学学院，2025.4.16） +0.5
3.沈阳师范大学2025年度第二十届“自强之星”颁奖典礼出观众（数学与系统科学学院，2025.5.30） +0.5
4.数学与系统科学学院毕业晚会出观众（数学与系统科学学院，2025.6.18） +0.5
5.沈阳师范大学第十三届形象礼仪培训讲座出观众（数学与系统科学学院，2025.3.21） +0.5
6.数学与系统科学学院6月13日出观众（数学与系统科学学院，2025.6.13） +0.5
7.525“绘彩心灵，绽放自我”石膏花DIY涂色暨心理疗愈活动出观众（数学与系统科学学院，2025.5.21） +0.5
8.沈阳师范大学第十七届“模拟面试大赛”决赛暨第十三届勤工助学文化节闭幕式活动出观众（数学与系统科学学院，2024.12.1） +0.5
9.沈阳师范大学第十三届兼职经验交流会出观众（数学与系统科学学院，2024.11.01） +0.5
10.沈阳师范大学第十三届家教之星决赛出观众（数学与系统科学学院，2024.11.15） +0.5
11.沈北新区正良街道大学城社区居民委员会志愿服务4小时（沈北新区正良街道大学城社区居民委员会，2024.12.6） +0.5
12.数院希望工程圆梦行动助力方式一2小时志愿服务2小时（沈阳师范大学青年志愿者联合会，2024.11.18） +0.5
13.数院希望工程圆梦行动助力方式二2小时志愿服务2小时（沈阳师范大学青年志愿者联合会，2024.11.18） +0.5
14.数学与系统科学学院一二五国际志愿者日活动志愿服务4小时（沈阳师范大学青年志愿者联合会，2024.12.24） +0.5
15.践行雷锋精神，共建美丽社区志愿活动1.5小时（沈阳师范大学青年志愿者联合会，2025.5.29） +0.5
16.2025年暑期“三下乡”社会实践  +0.5
17.2025年云启未来专项活动志愿者 （数学与系统科学学院，2025年暑假）+0.5
18.数学与系统科学学院自管会文化建设部部长（数学与系统科学学院，2024-2025学年）+4
19.2024年“优秀自管会干部”荣誉称号（沈阳师范大学学生处，2025.03）+4</t>
  </si>
  <si>
    <t>1.沈阳师范大学第二十二届本科教学质量监控学生管委会行政部负责人（沈阳师范大学教学质量监控与评估中心，2024-2025学年） +5
2.沈阳师范大学先进班集体（沈阳师范大学，2024.12） +4
3.沈阳师范大学优秀团支部（共青团沈阳师范大学委员会，2025.04）+2
4.沈阳师范大学2025有为青年 毕业歌会出观众（数学与系统科学学院，2025.04.16） +0.5
5.诚信大会出观众（数学与系统科学学院，2025.06.23） +0.5
6.第十三届中小学数学创新应用科普活动创新探索体验挑战志愿服务（辽宁省科技创新与人才培养研究会，2025.04.23） +0.5
7.招聘大会出观众（数学与系统科学学院，2025.06.06）+0.5
8.数院希望工程圆梦行动助力方式一（数学与系统科学学院，2024.11）+0.5
9.数院希望工程圆梦行动助力方式二（数学与系统科学学院，2024.11）+0.5
10.本科教学质量监控学生管委会志愿活动（沈阳师范大学教学质量监控与评估中心，2024.09）+0.5
11.本科教学质量监控学生管委会志愿活动（沈阳师范大学教学质量监控与评估中心，2025.03）+0.5
12.沈阳市青少年数学创新人才培养计划选拔测试志愿活动（辽宁省科技创新与人才培养研究会，2025.03.05） +0.5
13.第十三届中小学数学创新应用科普活动创新探索体验挑战志愿服务（辽宁省科技创新与人才培养研究会，2025.04.20） +0.5
14.2025年云相伴（数学与系统科学学院，2025.07）+0.5</t>
  </si>
  <si>
    <t>1.沈阳师范大学优秀团员（共青团沈阳师范大学委员会，2025.4） +4
2.学生会权益服务部部长（数学与系统科学学院，2024-2025学年） +4
3.沈阳师范大学先进团支部（共青团沈阳师范大学委员会，2025.4）成员 +2
4.沈阳师范大学先进班集体（沈阳师范大学，2024.12）成员 +2
5.“师说 青听，博士与你有约”活动出观众（数学与系统科学学院，2025.4.16） +0.5
6.毕业晚会出观众（数学与系统科学学院，2025.6.18） +0.5
7.校微宣讲大赛决赛出观众（数学与系统科学学院，2024.10.19） +0.5
8.发放毕业生毕业证志愿活动（数学与系统科学学院，2025.6.27） +0.5
9.数学与系统科学学院希望工程圆梦行动助力方式一（数学与系统科学学院，2024.11.18） +0.5
10.数学与系统科学学院希望工程圆梦行动助力方式二（数学与系统科学学院，2024.11.18） +0.5
11.2025暑假云支教（数学与系统科学学院，2025年暑假） +0.5
12.第十三届中小学数学创新应用科普活动阅卷志愿活动（数学与系统科学学院，2025.4.23） +0.5</t>
  </si>
  <si>
    <t>1.沈阳师范大学先进团支部成员(共青团沈阳师范大学，2025.4)＋2
2.辽宁省国防军事运动会志愿者（辽宁省体育局，2024.11)+0.5
3.沈阳师范大学2024级新生军训助理教官(数学与系统科学学院，2024.9)+1
4.8.24活动室整理志愿服务（数学与系统科学学院，2024.8.26)+0.5
5.学校《大模型技术浅谈》讲座观众（数学与系统科学学院，2025.3)+0.5
6.沈阳师范大学2024级新生优秀军训助理教官(数学与系统科学学院，2024.9)+4
7.皇姑区四台子街道文溪社区社会实践(沈阳市皇姑区四台子街道文溪社区，2024.12.7)＋0.5
8.数学与系统科学学院希望工程圆梦行动助力方式一（沈阳师范大学青年志愿者联合会，2024.11）+0.5
9.2024国旗班军训教官助教（沈阳师范大学青年志愿者联合会，2024.11)+0.5
10.辽宁省国防军事运动会志愿者（辽宁省体育局，2025.06)+0.5
11.沈阳师范大学校国旗护卫队装备管理部部长(沈阳师范大学，2024-2025)+5</t>
  </si>
  <si>
    <t>1.数学学院第十四届易班工作站运营与技术推广部部长(数学与系统科学学院，2024-2025学年) ＋4分
2.沈阳师范大学2024年大学生暑期“返家乡”社会实践活动“先进个人”荣誉称号(共青团沈阳师范大学委员会，2024.11) ＋4分
3.2024.12.1沈阳师范大学第十七届模拟面试大赛出观众(数学与系统科学学院，2024.12.1) ＋0.5分
4.2024.11.21献血志愿者(数学与系统科学学院，2024.12.14) ＋0.5分
5.2025.1.12家在中国志愿活动(沈阳师范大学，2025.3.12) ＋0.5分
6.2025.3.5沈阳师范大学数学与系统科学学院“雷锋活动”启动仪式出观众(数学与系统科学学院.2025.3.5) ＋0.5分
7.2025.3.14沈阳师范大学第十届教学技能选拔会观众(数学与系统科学学院，2025.3.14) ＋0.5分
8.2025.3.21沈阳师范大学第十三届形象礼仪培训讲座出观众(数学与系统科学学院，2025.3.21) ＋0.5分
9.2025.4.20沈阳师范大学第十三届大学生形象礼仪汇报表演决赛出观众(数学与系统科学学院，2025.4.20) ＋0.5分
10.2025.5.16沈阳师范大学2025年度第二十届“自强之星”评选大众公投观众(数学与系统科学学院，2025.5.16) ＋0.5分
11.2025.5.30沈阳师范大学2025年度第二十届自强之星颁奖典礼出观众(数学与系统科学学院，2025.5.30) ＋0.5分
12.2025.6.18数学与系统科学学院毕业晚会出观众(数学与系统科学学院，2025.6.18) ＋0.5分
13.2025.6.25沈阳师范大学2025有为青年毕业歌会出观众(数学与系统科学学院，2025.6.25) ＋0.5分
14.2025.4.23第十三届小学数学创新应用科普活动能力志愿者(辽宁省科技创新与人才培养研究会，2025.7.7) ＋0.5分
15.数院希望工程圆梦助力方式一(沈阳师范大学青年志愿者联合会，2024.11.18) ＋0.5分
16.数院希望工程圆梦助力方式二(沈阳师范大学青年志愿者联合会，2024.11.18) ＋0.5分</t>
  </si>
  <si>
    <t>1.数学与系统科学学院2023级4班班长（数学与系统科学学院，2024-2025学年）＋4
2.沈阳师范大学先进团支部班长（沈阳师范大学，2025.4）+4
3.数学与系统科学学院先进班集体班长（数学与系统科学学院，2024.12）+4
4.青春领航工程启动仪式出观众出观众（数学与系统科学学院，2025.6.14）+0.5
5.数院希望工程圆梦行动助力方式二（数学与系统科学学院，2024.11）+0.5
6.数学与系统科学学院献血志愿者（数学与系统科学学院，2024.12）+0.5
7.2025年暑期“云启未来”专项活动（数学与系统科学学院，2025年暑假）+0.5
8.沈阳师范大学有为青年毕业歌会出观众（沈阳师范大学，2025.6）+0.5
9.数学与系统科学学院“师说 青听，博士与你有约”活动出观众（数学与系统科学学院，2025.4）+0.5</t>
  </si>
  <si>
    <t>1.2024-2025学年自管会办公室任职（数学与系统科学学院，2024-2025学年）+4
2.2024优秀自管会干部（数学与系统科学学院，2024）+4
3.2024.11.1沈阳师范大学第十三届兼职经验交流会出观众（数学与系统科学学院，2024.11.1）+0.5
4.2024.11.15沈阳师范大学第十三届家教之星决赛出观众（数学与系统科学学院，2024.11.15）+0.5
5.2024.11.18数学与系统科学学院希望工程圆梦行动助力方式一（数学与系统科学学院，2024.11.18）+0.5
6.2024.11.18数学与系统科学学院希望工程圆梦行动助力方式二（数学与系统科学学院，2024.11.18）+0.5
7.2025.2.26沈阳市青少年数学创新人才培养计划选拔测试活动（辽宁省科技创新与人才培养研究会 ，2025.2.26）+0.5
8.2025.3.5第十三届中小学数学创新应用科普活动创新探索体验挑战（辽宁省科技创新与人才培养研究会 ，2025.3.5）+0.5
9.2025.4.2学院大清扫志愿服务活动（数学与系统科学学院，2025.4.2）+0.5
10.2025.5.25数学与系统科学学院525“绘彩心员，绽放自我"石膏花 DIY 涂色暨心理疗愈活动（数学与系统科学学院，2025.5.25）+0.5
11.2025.6.17数学与系统科学学院校长座谈会服务活动（数学与系统科学学院，2025.6.17）+0.5
12.2025.6.18观看数学与系统科学学院毕业晚会（数学与系统科学学院，2025.6.18）+0.5
13.2025.7.2第十三届中小学数学创新应用科普活动能力拓展竞技展示（辽宁省科技创新与人才培养研究会，2025.7.2）+0.5
14.2025.7.7第十三届中小学数学创新应用科普活动能力拓展竞技展示（辽宁省科技创新与人才培养研究会，2025.7.7）+0.5</t>
  </si>
  <si>
    <t>1.2024学年—2025学年卓越教师培养部部长（数学与系统科学学院，2024学年—2025学年）+4
2.2025.6学生换届工作志愿活动（数学与系统科学学院，2025.6.27）+0.5
3.2025.6毕业晚会工作人员（数学与系统科学学院，2025.6.23）+0.5
4.2025.5招生短片工作（数学与系统科学学院，2025.5.25）+0.5
5.2024.11沈阳师范大学数院希望工程圆梦行动助力方式二（沈阳师范大学青年志愿者联合会，2024.11）+0.5
6.2024.11沈阳师范大学数院希望工程圆梦行动助力方式一（沈阳师范大学青年志愿者联合会，2024.11）+0.5
7.2025.7暑期三下乡一（数学与系统科学学院，2025.7）+0.5
8.2025.7暑期三下乡二（数学与系统科学学院，2025.7）+0.5
9.2025.4阅卷活动（数学与系统科学学院，2025.4.23）+0.5
10.2024.10三下乡优秀团队（沈阳师范大学，2024.10）+2
11.2025.7沈阳师范大学图书馆优秀志愿者（沈阳师范大学，2025.7）+4</t>
  </si>
  <si>
    <t xml:space="preserve">1.中小学数学科普活动监考（辽宁省科技创新与人才培养研究会，2024.12.1）+ 0.5  
2.中小学数学科普活动监考（辽宁省科技创新与人才培养研究会，2024.10.27）+ 0.5    
3.第一学期图书馆志愿者（沈阳师范大学图书馆，2025.1.11）+0.5
4.沈阳师范大学先进团支部成员(共青团沈阳师范大学委员会,2025.4)+2
5.社区实践活动（沈阳市皇姑区四台子街道文溪社区，2024.12.7）+0.5
6.献血（沈阳中心血站，2024.12.14）+0.5
7.数学与系统科学学院希望工程圆梦行动助力方式二(沈阳师范大学，2024.11.18)+0.5
8.数学与系统科学学院希望工程圆梦行动助力方式一(沈阳师范大学，2024.11.18)+0.5
9.沈阳师范大学2025年大学生寒假社会实践活动优秀团队成员（共青团沈阳师范委员会，2025.6）+2
10.数学与系统科学学院毕业晚会工作人员（数学与系统科学学院，2025.6.18）+0.5
11.寒假社会实践“传承红色基因，守护红色根脉”团队1（数学与系统科学学院，2025年寒假）+0.5
12.寒假社会实践“校友寻访”团队2（数学与系统科学学院，2025年寒假）+0.5
13.数学与系统科学学院创新实践中心卓越教师培养部部长（数学与系统科学学院，2024—2025学年）+4
14.中小学数学科普活动阅卷（辽宁省科技创新与人才培养研究会，2025.4.23）+ 0.5 
15.中小学数学科普活动监考（辽宁省科技创新与人才培养研究会，2025.4.20）+ 0.5   </t>
  </si>
  <si>
    <t>1.数学与系统科学学院学生会骨干培养与素质拓展部部长（数学与系统科学学院，2024-2025学年） +4
2.沈阳师范大学图书馆志愿者（沈阳师范念大学图书馆，2025.7.1） +0.5
3.2025.4.16“师说青听，博士与你有约”活动出观众（数学与系统科学学院，2025.4.16） +0.5
4.2025.6.13出观众（数学与系统科学学院，2025.6.13） +0.5
5.2025.6.6招聘会出观众（数学与系统科学学院，2025.6.6） +0.5
6.2024.12.1沈阳师范大学第十七届“模拟面试大赛”决赛暨第十三届勤工学文化节闭幕式活动志愿者（数学与系统科学学院，2024.12.1） +0.5
7.2025.5.28“以‘说促教展风采以课’促研显匠心”师范生说课大赛出观众（数学与系统科学学院，2025.5.28） +0.5
8.2024.10.29班级团日活动万山社区志愿者（万山社区，2024.10.29） +0.5
9.2025.9.28班级团日活动万山社区志愿者（万山社区，2024.9.28） +0.5
10.2025年沈阳师范大学寒假社会实践活动（数学与系统科学学院，2025） +0.5
11.2025.6.27发放毕业生毕业证志愿者（数学与系统科学学院，2025.6.27） +0.5
12.2025.6.26学校2025届毕业典礼志愿者（数学与系统科学学院，2025.6.26） +0.5
13.2025.6.18毕业晚会工作人员（数学与系统科学学院，2025.6.18） +0.5
14.2025暑期三下乡（数学与系统科学学院，2025暑假） +0.5
15.2025暑期云端相伴（数学与系统科学学院，2025暑假） +0.5
16.2025暑期云支教（数学与系统科学学院，2025暑假） +0.5
17.2025.6.23诚信大会出观众（数学与系统科学学院，2025.6.23） +0.5
18.2025.3.3“践行雷锋精神，共建美丽社区”清扫志愿者（数学与系统科学学院，2025.3.3） +0.5
19.数院希望工程圆梦行动助力方式一（数学与系统科学学院，2024.11.18） +0.5
20.数院希望工程圆梦行动助力方式二（数学与系统科学学院，2024.11.18） +0.5</t>
  </si>
  <si>
    <t>1.数学与系统科学学院第十四届团委志愿实践部部长(数学与系统科学学院2024-2025学年）＋4
2.“领航新时代 筑梦新征程”主题宣讲大赛决赛观众（数学与系统科学学院 2024.10.19）+0.5
3.希望工程圆梦行动公益专场活动助力方式一志愿活动(数学与系统科学学院 2024.10.26）+0.5
4.希望工程圆梦行动公益专场活动助力方式二志愿活动(数学与系统科学学院 2024.10.26）+0.5
5.一二五国际志愿者日活动（数学与系统科学学院 2024.12.24）+0.5
6.数学与系统科学学院保管四六级考生手机支援活动（数学与系统科学学院 2024.12.14）+0.5
7.数学与系统科学学院保管研究生考试考生收集者志愿活动（数学与系统科学学院2024.12.21)+0.5
8.践行雷锋精神，共建美丽社区志愿活动(数学与系统科学学院 2025.05.29）+0.5
9.“智趣魔方数独：指尖思维风暴训练营”志愿活动（数学与系统科学学院 2025.03.29）+0.5
10.“智趣魔方数独：指尖思维风暴训练营”志愿活动（数学与系统科学学院 2025.04.19）+0.5
11.“智趣魔方数独：指尖思维风暴训练营”志愿活动(数学与系统科学学院 2025.04.26）+0.5
12.“智趣魔方数独：指尖思维风暴训练营”志愿活动（数学与系统科学学院 2025.05.10）+0.5
13.“烩彩心灵，绽放自我”石膏花DIY涂色心理疗愈活动（数学与系统科学学院2025.05.21）+0.5
14.数学与系统科学学院招聘会活动（数学与系统科学学院 2025.06.06）+0.5
15.数学与系统科学学院毕业晚会出观众（数学与系统科学学院 2025.06.18）+0.5
16.沈阳师范大学2025年有为青年毕业歌会出观众（数学与系统科学学院 2025.06.25）+0.5  
17.发放毕业证志愿活动（数学与系统科学学院 2025.06.27）+0.5
18.2025寒假招生宣传社会实践（数学与系统科学学院 2025.01.20-2025.02.28)+0.5
19.2025暑假三下乡社会实践(数学与系统科学学院 2025.07.10-2025.08.24）+0.5
20.2025年暑假云支教志愿活动(数学与系统科学学院 2025.07.10-2025.08.24）+0.5</t>
  </si>
  <si>
    <t>1.创新中心实践中心宣传部部长（数学与系统科学学院，2024-2025学年） +4
2.沈阳师范大学先进班集体普通同学（沈阳师范大学，2024.12） +2
3.沈阳师范大学先进团支部普通同学（共青团沈阳师范大学委员会，2025.04） +2
4.“师说 青听，博士与你有约”活动出观众（数学与系统科学学院，2025.04.16） +0.5
5. 第十七届“面试模拟面试大赛”决赛暨第13届勤工助学文化节闭幕式活动大赛出观众（数学与系统科学学院，2024.12.01） +0.5
6.沈阳师范大学青春领航工程启动仪式暨张克思非遗书法现场创作交流活动出观众（数学与系统科学学院，2025.06.13） +0.5
7.诚信大会出观众（数学与系统科学学院，2025.06.23） +0.5
8.参与观看数学与系统科学学院毕业晚会（数学与系统科学学院，2025.06.18） +0.5
9.学生干部参与毕业晚会会场整理相关工作（数学与系统科学学院，2025.06.18） +0.5
10.参与发放毕业生毕业证志愿活动（数学与系统科学学院，2025.06.27） +0.5
11. 沈阳市五送进校园暨皇姑区链接“政校企园”助力大就业服务行动出观众（数学与系统科学学院，2024.12.05） +0.5
12.数院希望工程圆梦行动助力方式一（沈阳师范大学青年志愿者联合会，2024.11.18） +0.5
13.数院希望工程圆梦行动助力方式二（沈阳师范大学青年志愿者联合会，2024.11.18） +0.5
14.“代数与数论交流研讨会”礼仪志愿者（数学与系统科学学院，2025.08.09） +0.5</t>
  </si>
  <si>
    <t>1.院创新实践中心宣传部部长（数学与系统科学学院，2024-2025学年）＋4
2.沈阳师范大学先进班集体成员（沈阳师范大学，2024.12）+2
3.十七届模拟面试大会出观众（数学与系统科学学院，2024.12.01）+0.5
4.沈阳市皇姑区五送进校园活动出观众（数学与系统科学学院，2024.12.05）+0.5
5.讲座《大模型技术浅谈》观众（数学与系统科学学院，2025.03.12）+0.5
6.《大学生创新创业训练培训会》观众（数学与系统科学学院，2025.04.16）+0.5
7.学院毕业晚会观众（数学与系统科学学院，2025.06.18）+0.5
8.“师说,青听,博士有约”活动观众（数学与系统科学学院，2025.04.16）+0.5
9.数院希望工程圆梦行动助力方式二（数学与系统科学学院2024.11.18）+0.5
10.数院希望工程圆梦行动助力方式一（数学与系统科学学院，2024.11.18）+0.5
11.三下乡志愿服务活动（数学与系统科学学院，2025年暑假）+0.5
12.第十三届中小学数学创新应用科普活动第二环节阅卷（数学与系统科学学院，2025.04.23）+0.5
13.沈阳师范大学先进团支部共青团员（共青团沈阳师范大学委员会，2025.04） +2</t>
  </si>
  <si>
    <t>1.2304学习委员（数学与系统科学学院，2024-2025学年） +2
2.“师说 青听，博士与你有约”活动（数学与系统科学学院，2025.04.16） +0.5
3.2025年青春领航工程启动仪式暨张克思非遗书法现场创作交流活动出观众（数学与系统科学学院，2025.06.13） +0.5
4.沈阳师范大学先进班集体学习委员（沈阳师范大学，2024.12） +4
5.沈阳师范大学先进团支部团员（共青团沈阳师范大学委员会，2025.04） +2 
6.2025年寒假云端相伴志愿活动（数学与系统科学学院，2025年寒假） +0.5
7. 数学与系统科学学院希望工程圆梦行动助力方式一（数学与系统科学学院，2024.11.18） +0.5
8. 数学与系统科学学院希望工程圆梦行动助力方式二（数学与系统科学学院，2024.11.18） +0.5
9.2025年云相伴（数学与系统科学学院，2025年暑假） +0.5
10.2025年暑期三下乡社会实践活动（数学与系统科学学院，2025年暑假） +0.5
11.中小学数学科普活动阅卷（辽宁省科技创新与人才培养研究会，2025.04.23） ＋0.5
12.第十三届中小学数学创新应用科普活动创新应用科普活动创新探索体验挑战志愿服务（辽宁省科技创新与人才培养研究会，2025.03.05） ＋0.5</t>
  </si>
  <si>
    <t>1.学生会秘书处部长（数学与系统科学学院，2024-2025学年） +4
2.学院大清扫志愿服务活动志愿者（数学与系统科学学院，2025.4.2） +0.5
3.“师说青听，博士与你有约”活动出观众（数学与系统科学学院，2025.4.16） +0.5
4.学院毕业晚会会场整理工作志愿者（数学与系统科学学院，2025.6.18） +0.5
5.毕业晚会出观众（数学与系统科学学院，2025.6.18） +0.5
6.出观众活动（数学与系统科学学院，2025.6.13） +0.5
7.发放毕业生毕业证志愿者（数学与系统科学学院，2025.6.27） +0.5
8.沈阳师范大学先进团支部（共青团沈阳师范大学委员会，2025.4）成员 +2
9.沈阳师范大学先进班集体（沈阳师范大学，2024.12）成员 +2
10.诚信大会出观众（数学与系统科学学院，2025.6.23） +0.5
11.数院希望工程圆梦行动助力方式二（数学与系统科学学院，2024.11.18） +0.5</t>
  </si>
  <si>
    <t>1.2305团支书（数学与系统科学学院，2024-2025学年）+4
2.先进团支部主要负责人（共青团沈阳师范大学委员会，2025.4）+4
3.毕业歌会出观众（数学与系统科学学院，2025.6.25）+0.5
4.文溪社区志愿活动（沈阳市皇姑区四台子街道文溪社区，2024.12.7）+0.5
5.数学与系统科学学院希望工程圆梦助力一（沈阳师范大学青年志愿者联合会，2024.11.18）+0.5
6.数学与系统科学学院希望工程圆梦助力二（沈阳师范大学青年志愿者联合会，2024.11.18）+0.5
7.监考活动（数学与系统科学学院，2025.4.20）+0.5
8.批卷活动（数学与系统科学学院，2025.4.23）+0.5
9.暑期三下乡活动（数学与系统科学学院，2025年暑期）+0.5
10.“践行雷锋精神，共建美丽社区”学习雷锋志愿活动（沈阳师范大学青年志愿者联合会，2025.5.29）+0.5</t>
  </si>
  <si>
    <t>1.2024-2025院自管会风纪督察部部长（数学与系统科学学院，2024）+4
2.2025.5.21石膏花出观众（数学与系统科学学院，2024）+0.5
3.2024.11.21家教之星决赛出观众（数学与系统科学学院，2024.11.21）+0.5
4.2024.11.01第十三届兼职经验交流会出观众（数学与系统科学学院，2024.11.01）+0.5
5.2025.04.16师说，青听，博士与你有约出观众（数学与系统科学学院，2024.04.16）+0.5
6.2025.5.25 5.25校级优秀学生（校大学生心理协会，2025.5.25）+4
7.2024.11.18圆梦工程志愿活动一（数学与系统科学学院，2024.11.18）+0.5
8.2024.11.18圆梦工程志愿活动二（数学与系统科学学院，2024.11.18）+0.5
9.2025.4.23阅卷活动出观众（数学与系统科学学院，2025.4.23）+0.5</t>
  </si>
  <si>
    <t>1.2024-2025学年数学建模宣传部负责人（数学与系统科学学院，2024-2025学年）+3
2.2025.6寒假返家乡先进个人（共青团沈阳师范大学委员会，2025.6）+4
3.2024.12.1第十三届中小学数学创新应用科普活动创新探索体验挑战监考批卷（辽宁省科技创新与人才培养研究会，2025.3.5）+0.5
4.2024.10.27参加2024沈阳市青少年数学创新人才培养计划选拔测试活动监考批卷（辽宁省科技创新与人才培养研究会，2025.2.26）+0.5
5.2025.4.20第十三届中小学数学创新应用科普活动能力拓展竞技展示监考（辽宁省科技创新与人才培养研究会，2025.7.2）+0.5
6.2025.4.23第十三届中小学数学创新应用科普活动能力拓展竞技展示批卷（辽宁省科技创新与人才培养研究会，2025.7.7）+0.5
7.2024寒假返家乡（大连金普新区友谊街道古城乙区社区，2025.2.20）+0.5
8.2024.11.18数院希望工程圆梦行动助力方式一（沈阳师范大学青年志愿者联合会，2024.11.18）+0.5
9.2024.11.18数院希望工程圆梦行动助力方式二（沈阳师范大学青年志愿者联合会，2024.11.18）+0.5
10.2025年暑假云支教（数学与系统科学学院，2025.7）+0.5
11.2025.8.2第十三届青少年数学创新营夏令营志愿服务（辽宁省科技创新与人才培养研究会，2025.8.7）+0.5</t>
  </si>
  <si>
    <t xml:space="preserve">1.2304宣传委员（数学与系统科学学院，2024-2025学年） +2
2.“师说 青听，博士与你有约”活动（数学与系统科学学院，2025.04.16） +0.5
3.有为青年毕业歌会出观众（沈阳师范大学，2025.06.25） +0.5
4.中小学数学科普活动阅卷（辽宁省科技创新与人才培养研究会，2025.04.23） ＋0.5
5.沈阳师范大学先进班集体宣传委员（沈阳师范大学，2024.12） +4
6.沈阳师范大学先进团支部宣传委员（共青团沈阳师范大学委员会，2025.04） +4 </t>
  </si>
  <si>
    <t xml:space="preserve">1.2025年寒假招生宣传社会实践校级一等奖成员（沈阳师范大学，2025.1.21） +2
2.2025.6.18数学与系统科学学院毕业晚会出观众（数学与系统科学学院，2025.6.18） +0.5
3.2025.6.27参与学院发放毕业生毕业证志愿活动（数学与系统科学学院，2025.6.27） +0.5
4.数学与系统科学学院学生会秘书处部长（数学与系统科学学院，2024-2025学年） +4
5.数学与系统科学学院5.28师范生说课大赛活动出观众（数学与系统科学学院，2025.5.28） +0.5
6.2024.12.1沈阳师范大学第十七届模拟面试大赛出观众（数学与系统科学学院，2024.12.1） +0.5
7.数学与系统科学学院2025.4.16“博士与你有约”出观众（数学与系统科学学院，2025.4.16） +0.5
8.2024.10.19 数学与系统科学学院主题微宣讲大赛出观众（数学与系统科学学院，2024.10.19 ） +0.5
9.2024年10月19日万山社区班级志愿活动（万山社区，2024.10.19） +0.5
10.2024年9月28日万山社区班级志愿活动（万山社区，2024.9.28） +0.5 
11.2025年暑假云支教（沈阳师范大学，2025.7.15） +0.5
12.第十三届青少年数学创新营志愿活动(辽宁省科技创新与人才培养研究会，2025.8.7） +0.5 </t>
  </si>
  <si>
    <t>1.数学与系统科学学院创新实践中心专业竞赛管理部部长（数学与系统科学学院，2024-2025学年） +4
2.2024.12.1第十三届中小学数学创新应用科普活动（辽宁省科技创新人才培养研究会，2025.3） +0.5
3.2024.10.27 2024沈阳市青少年数学创新人才培养计划选拔测试活动志愿者（辽宁省科技创新人才培养研究会，2025.2） +0.5
4.2024年9月28日万山社区班级志愿活动（万山社区，2024.9） +0.5
5.2025年1月21日沈阳师范大学2025年寒假招生宣传社会实践专项活动校级一等奖（沈阳师范大学，2025.1） +2
6.2025年6月23日诚信大会出观众（数学与系统科学学院，2025.7） +0.5
7.数院希望工程圆梦行动助力方式一（沈阳师范大学青年志愿者联合会，2024.11） +0.5
8.数院希望工程圆梦行动助力方式二（沈阳师范大学青年志愿者联合会，2024.11） +0.5
9.2025年6月18日毕业晚会出观众（数学与系统科学学院，2025.6） +0.5
10.2024年12月5日沈阳市五送进校园“政校企园”出观众（数学与系统科学学院，2024.12） +0.5
11.2025.4.20第十三届中小学数学创新应用科普活动（辽宁省科技创新人才培养研究会，2025.7） +0.5
12.2025.4.23第十三届中小学数学创新应用科普活动（辽宁省科技创新人才培养研究会，2025.7） +0.5</t>
  </si>
  <si>
    <t>1.创新实践中心教师技能提升部部长（数学与系统科学学院，2024-2025学年）＋4
2.沈北新区文旅推介活动出观众（数学与系统科学学院，2025.3.12）+0.5
3.学生干部参与毕业晚会会场整理相关工作（数学与系统科学学院，2025.6.23）+0.5
4.参与观看数学与系统科学学院毕业晚会（数学与系统科学学院，2025.6.18）+0.5
5.沈阳师范大学先进团支部成员 (共青团沈阳师范大学，2025.4)＋2
6.沈阳市五送进校园暨皇姑区链接”政校企园“助力大就业服务行动（数学与系统科学学院，2024.12.5）+0.5
7.参与沈阳师范大学第十七届“模拟面试大赛”决赛暨第十三届勤工助学文化节闭幕式活动的相关工作（数学与系统科学学院，2024.12.1）+0.5
8. 皇姑区四台子街道文溪社区社会实践(沈阳市皇姑区四台子街道文溪社区，2024.12.7)＋0.5
9.参与学院组织的“”师说 青听，博士与你有约”活动（数学与系统科学学院，2025.4.16）+0.5
10.参与观看学校组织的讲座《大模型技术浅谈》（数学与系统科学学院，2025.3.12）+0.5
11.阅卷活动（数学与系统科学学院，2025.4.23）+0.5</t>
  </si>
  <si>
    <t>1.国家级个人荣誉称号四有士兵（中国人民解放军陆军海防第三三二旅，2024.09.01）+10</t>
  </si>
  <si>
    <t>1.数学与系统科学学院希望工程圆梦行动助力方式一（沈阳师范大学青年志愿者联合会，2024.11.18） +0.5
2.数学与系统科学学院希望工程圆梦行动助力方式二（沈阳师范大学青年志愿者联合会，2024.11.18） +0.5
3.沈阳师范大学2025年寒假招生宣传社会实践专项活动（沈阳师范大学，2025.01.20） +0.5
4.2025暑假云支教（沈阳师范大学，2025.07） +0.5
5.沈阳师范大学先进班集体学习委员（沈阳师范大学，2024.12） +4
6.沈阳师范大学先进团支部学习委员（共青团沈阳师范大学委员会，2025.04） +2
7.2304学习委员（数学与系统科学学院，2024-2025学年） +2</t>
  </si>
  <si>
    <t>1.沈阳师范大学先进班集体成员(沈阳师范大学，2024.12) +2
2.创新实践中心创新创业部部长(数学与系统科学学院，2024-2025学年)+4
3.沈阳师范大学第十七届“模拟面试大赛”决赛暨第十三届勤工助学文化节闭幕式活动的相关工作(数学与系统科学学院，2024.12.01)+0.5
4.沈阳市五送进校园暨皇姑区链接“政校企园“助力大就业服务行动的相关工作活动(数学与系统科学学院，2024.12.05)+0.5
5.《大模型技术浅谈》讲座(数学与系统科学学院，2025.03.12)+0.5
6.学院大清扫志愿服务活动(数学与系统科学学院，2025.04.02)+0.5
7.“师说青听，博士与你有约”活动(数学与系统科学学院，2025.04.16)+0.5
8.观看数学与系统科学学院毕业晚会(数学与系统科学学院，2025.06.18)+0.5
9.作为学生干部参与毕业晚会会场整理相关工作(数学与系统科学学院，2025.06.18)+0.5
10.参与诚信大会(数学与系统科学学院，2025.06.23)+0.5</t>
  </si>
  <si>
    <t>1.易班新闻采编部部长（数学与系统科学学院，2024-2025学年） +4
2.“弘扬雷锋精神，奋斗成就梦想”2025年全省教育系统学雷锋活动启动仪式志愿活动（数学与系统科学学院，2025.3.5） +0.5
3.第十届教学技能选拔会出观众活动（数学与系统科学学院，2025.3.14） +0.5
4.第十三届形象礼仪培训讲座出观众活动（数学与系统科学学院，2025.3.21）+0.5
5.第二十届“自强之星”评选大众公投出观众活动(数学与系统科学学院，2025.5.16）+0.5
6.第二十届“自强之星”颁奖典礼出观众活动（数学与系统科学学院，2025.5.30)+0.5
7.沈阳师范大学先进团支部成员（共青团沈阳师范大学，2025.4）+2
8.数学与系统科学学院希望工程圆梦行动助力方式一（沈阳师范大学青年志愿者联合会，2024.11.18）+0.5
9.数学与系统科学学院希望工程圆梦行动助力方式二（沈阳师范大学青年志愿者联合会，2024.11.18）+0.5
10.皇姑区四台子街道文溪社区社会实践（沈阳市皇姑区四台子街道文溪社区，2024.12.7）+0.5</t>
  </si>
  <si>
    <t>1.2301学习委员（数学与系统科学学院，2024-2025学年） ＋2
2.《大模型技术浅谈》讲座出观众（数学与系统科学学院，2025.3.12） ＋0.5
3.数院希望工程圆梦行动助力方式一（沈阳师范大学志愿者联合会，2024.11.18） ＋0.5
4.数院希望工程圆梦行动助力方式二（沈阳师范大学志愿者联合会，2024.11.18） ＋0.5
5.践行雷锋精神，共建美丽社区（沈阳师范大学志愿者联合会，2025.5.29） ＋0.5
6.2025.6.23诚信大会出观众（数学与系统科学学院，2025.7.16） ＋0.5
7.数学与系统科学学院5.25石膏画DIY涂色活动出观众（数学与系统科学学院，2025.5.21） ＋0.5
8.2025.4.20沈阳师范大学第十三届大学生形象礼仪汇报表演出观众（数学与系统科学学院，2025.4.20） ＋0.5
9.第十七届模拟面试大赛决赛出观众（数学与系统科学学院，2024.12.1） ＋0.5
10.2024年10月19日万山社区班级志愿活动（万山社区，2024.10.19） ＋0.5
11.2024年9月28日万山社区班级志愿活动（万山社区，2024.9.28） ＋0.5
12.“传承雷锋精神，弘扬榜样力量”第二课堂系列公益讲座（雷锋杂志社，2025.3.12） ＋0.5
13.全国大学生2024年暑假“返家乡”社会实践活动（中国光华科技基金会，2024.9） ＋0.5
14.第十三届中小学数学创新应用科普活动能力拓展竞技展示志愿者（辽宁省科技创新与人才培养研究会，2025.7.7） ＋0.5
15.2025暑期云支教志愿者（数学与系统科学学院，2025.7） ＋0.5
16.第十三届青少年数学创新营志愿者（辽宁省科技创新与人才培养研究会，2025.8.7） ＋0.5</t>
  </si>
  <si>
    <t>1.2024—2025学年校国旗护卫队学习部副部长（沈阳师范大学武装部，2024-2025学年）+4
2.2024.9军训助理教官（数学与系统科学学院，2024.9）+1
3.2024.9新生军训优秀学生助理教官（沈阳师范大学武装部，2024.9）+4
4.2024.8沈阳师范大学第十二届中小学数学创新应用科普活动能力拓展竞技志愿服务活动（辽宁省科技创新与人才培养研究会，2024.8）+0.5</t>
  </si>
  <si>
    <t>1.2024学年—2025学年数学建模社团建模部负责人（数学与系统科学学院，2024学年—2025学年）+3
2.2024.9承担新生军训助教团工作（数学与系统科学学院，2024.9）+1
3.2024.11沈阳师范大学数院希望工程圆梦行动助力方式一（沈阳师范大学青年志愿者联合会，2024.11）+0.5
4.2024.11沈阳师范大学数院希望工程圆梦行动助力方式二（沈阳师范大学青年志愿者联合会，2024.11）+0.5
5.2024.9新生军训中被评为“优秀学生助理教官”（沈阳师范大学学生处，2024.9）+4
6.2025.7.7第十三届中小学数学创新应用科普活动能力拓展竞技展示志愿服务（辽宁省科技创新与人才技术培养会，2025.7.7）+0.5</t>
  </si>
  <si>
    <t>1.沈阳师范大学先进团支部成员（共青团沈阳师范大学委员会，2025.4）+2
2.数学与系统科学学院毕业晚会出观众（数学与系统科学学院，2025.6）+0.5
3.“政校企园”助力大就业服务行动出观众（数学与系统科学学院，2024.12）+0.5
4.辽宁省科技创新与人才培养选拔测试活动志愿者（辽宁省科技创新与人才培养研究院，2025.2）+0.5
5.辽宁省科技创新与人才培养创新探索体验挑战志愿者（辽宁省科技创新与人才培养研究院，2025.3）+0.5
6.创新实践中心部长（数学与系统科学学院，2024-2025学年）+4
7.数学与系统科学学院诚信大会出观众（数学与系统科学学院，2025.7）+0.5
8.沈阳皇姑区文溪社区实践志愿者（沈阳市皇姑区四台子街道文溪社区，2024.12）+0.5
9.辽宁省科技创新与人才培养数学应用创新科普活动志愿者（辽宁省科技创新与人才培养研究会，2025.7）＋0.5</t>
  </si>
  <si>
    <t>1.沈阳师范大学先进团支部成员(共青团沈阳师范大学，2025.4)＋2 
2.云端相伴（数学与系统科学学院 ，2025年寒假）+0.5 
3.云端相伴（数学与系统科学学院 ，2025年暑假）+0.5  
4.“领航新时代 逐梦新征程”主题微宣讲大赛决赛出观众（数学与系统科学学院，2024.12.22）+0.5
5.“师说 青听，博士与你有约”活动出观众（数学与系统科学学院，2025.4.16）+0.5  
6.诚信大会出观众（数学与系统科学学院，2025.7.16）+0.5  
7.皇姑区四台子街道文溪社区社会实践（沈阳市皇姑区四台子街道文溪社区，2024.12.7）+0.5  
8.数学与系统科学学院希望工程圆梦行动助力方式一（数学与系统科学学院，2024.11.18）+0.5  
9.数学与系统科学学院希望工程圆梦行动助力方式二（数学与系统科学学院，2024.11.18）+0.5  
10.大学生创新创业训练培训会出观众（数学与系统科学学院，2025.4.16）+0.5  
11.第十三届中小学数学创新应用科普活动阅卷（数学与系统科学学院，2025.4.23）+0.5  
12.沈阳师范大学2024年大学生暑假社会实践优秀团队成员（共青团沈阳师范大学委员会，2024.10）+2  
13.2025年暑假云支教（数学与系统科学学院，2025年暑假）+0.5</t>
  </si>
  <si>
    <t>1.2024—2025年度知远诗社业务培训部部长 （沈阳师范大学，2024—2025学年）+3
2.数院希望工程圆梦行动助力方式二（数学与系统科学学院，2024.11.18）+0.5
3.校园交通指引志愿者（沈阳师范大学青年志愿者联合会，2025.6.19）+0.5
4.校园交通指引志愿者（沈阳师范大学青年志愿者联合会，2025.6.19）+0.5
5青春领航工程启动仪式出观众出观众（数学与系统科学学院，2025.6.14）+0.5
6.出观众：沈阳师范大学第十三届大学生形象礼仪汇报表演暨决赛（数学与系统科学学院，2025.4.20）+0.5
7.2024年10月19日万山社区班级志愿活动 （万山社区，2024.10.19）+0.5
8.2024年9月28日万山社区班级志愿活动 （万山社区，2024.9.28)+0.5
9.2024.12.1第十三届中小学数学创新应用科普活动 （辽宁省科技创新与人才培养研究会，2025.3.5）+0.5
10.2024沈阳市青少年数学创新人才培养计划选拔测试活动志愿者  （辽宁省科技创新与人才培养研究会，2025.2.26）+0.5
11.2025.4.20第十三届中小学数学创新应用科普活动能力拓展竞技展示志愿服务（辽宁省科技创新与人才培养研究会，2025.7.2）+0.5
12.2025.4.23第十三届中小学数学创新应用科普活动能力拓展竞技展示中志愿服务（辽宁省科技创新与人才培养研究会，2025.7.7）+0.5
13.2025年暑假云启未来专项活动（数学与系统科学学院，2025年暑假）+0.5</t>
  </si>
  <si>
    <t>1.2024-2025年度建模社团人事部部长（数学与系统科学学院，24-25年）＋3
2.沈阳市沈北新区正良街道大学城社区居民委员会志愿服务活动（正良街道大学城社区委员会，2024.12.06）+0.5
3.沈北新区文旅推介活动出观众（沈阳师范大学，2025.03.12）＋0.5
4.沈阳师范大学2025有为青年毕业歌会出观众（沈阳师范大学，2025.06.25）+0.5
5.数学与系统科学学院招聘会活动出观众（数学与系统科学学院，2025.06.06）+0.5
6.清扫魅力皇姑广场志愿者（沈阳师范大学青年志愿者联合会，2025.03.05）+0.5
7.数学与系统科学学院诚信大会出观众（数学与系统科学学院，2025.06.23）+0.5
8.第十三届中小学数学创新应用科普活动监考员（辽宁省科技创新与人才培养研究会，2024.12.01）+0.5
9.数学与系统科学学院希望工程圆梦行动助力方式一（沈阳师范大学青年志愿者联合会，2025.05.29）+0.5
10.数学与系统科学学院一二五国际志愿者日活动（沈阳师范大学青年志愿者联合会，2024.12.24）+0.5
11.2025年暑假云启未来专项活动志愿者（沈阳师范大学，2025.7-2025.8）+0.5
12.第十三届中小学数学创新应用科普活动能力拓展竟技展示中，志愿服务4小时(辽宁省科技创新与人才培养研究会，2025.07.02)+0.5
13.第十三届中小学数学创新应用科普活动能力拓展竟技展示中，志愿服务4小时(辽宁省科技创新与人才培养研究会，2025.07.07)+0.5</t>
  </si>
  <si>
    <t>1.第十三届大学生形象礼仪汇报表演暨决赛出观众活动（沈阳师范大学，2025.04.20） +0.5
2.招聘会活动出观众（数学与系统科学学院，2025.06.06） +0.5
3.沈阳师范大学先进班集体成员（沈阳师范大学，2024.12） +2
4.沈阳师范大学先进团支部数学与系统科学学院2023级4班团支部班级团员（共青团沈阳师范大学委员会，2025.04） +2
5.沈阳师范大学2025年寒假招生宣传社会实践专项活动队伍成员（数学与系统科学学院，2025.01） +0.5
6.沈阳师范大学2025年寒假招生宣传社会实践专项活动校重点团队一等奖成员（沈阳师范大学，2025.03） +2
7.中小学数学科普活动判卷（辽宁省科技创新与人才培养研究会，2025.04.23） +0.5
8.数院希望工程圆梦行动助力方式一（数学与系统科学学院，2024.11.18） +0.5
9.数院希望工程圆梦行动助力方式二（数学与系统科学学院，2024.11.18） +0.5</t>
  </si>
  <si>
    <t>1.“绘彩心灵，绽放自我”石膏画DIY涂色暨心理疗愈活动（数学与系统科学学院，2025.5.21）+0.5
2.皇姑区文溪社区社会实践活动志愿者（沈阳市皇姑区四台子街道文溪社区，2024.12.7）+0.5
3.“践行雷锋精神，共建美丽社区”学习雷锋志愿活动（沈阳师范大学青年志愿者联合会，2025.5.29）+0.5
4.沈阳师范大学先进团支部主要负责人（共青团沈阳师范大学，2025.4）+4
5.数学与系统科学学院2305组织委员兼纪律委员兼心理委员（数学与系统科学学院，2024-2025学年）+2
6.数学与系统科学学院希望工程圆梦行动助力方式一（沈阳师范大学青年志愿者联合会，2024.11.18）+0.5
7.数学与系统科学学院希望工程圆梦行动助力方式二（沈阳师范大学青年志愿者联合会，2024.11.18）+0.5
8.中小学数学创新应用科普活动阅卷活动（数学与系统科学学院，2025.4.23）+0.5</t>
  </si>
  <si>
    <r>
      <rPr>
        <sz val="10"/>
        <color rgb="FF000000"/>
        <rFont val="Microsoft YaHei"/>
        <charset val="134"/>
      </rPr>
      <t>1.校级组织生活权益部部长任职一年（校级大学学生自我管理委员会，2024--2025学年） +5
2.班级团日活动万山社区志愿活动（万山社区，2024.9.28) +0.5
3.班级团日活动万山社区志愿活动（万山社区，2024.10.19) +0.5
4.数学与系统科学学院希望工程圆梦行动助力方式一志愿活动（沈阳师范大学青年志愿者联合会，2024.11.18) +0.5
5.数学与系统科学学院希望工程圆梦行动助力方式二志愿活动（沈阳师范大学青年志愿者联合会，2024.11.18) +0.5
6.“践行雷锋精神，共建美丽社区”志愿活动（沈阳师范大学青年志愿者联合会，2025.5.29) +0.5
7.数学与系统科学学院《大模型技术浅谈》讲座出观众（数学与系统科学学院，2025.3.12） +0.5
8.暑假云启未来专项志愿活动（数学与系统科学学院，2025.8） +0.5</t>
    </r>
    <r>
      <rPr>
        <sz val="10"/>
        <color rgb="FF000000"/>
        <rFont val="Arial"/>
        <charset val="134"/>
      </rPr>
      <t xml:space="preserve">	</t>
    </r>
  </si>
  <si>
    <t>1.沈阳师范大学先进团支部成员（共青团沈阳师范大学委员会，2025.4）+2
2.中小学数学科普活动志愿者（辽宁省科技创新与人才培养研究会，2025.3）+0.5
3.参加12.7冬季志愿活动（沈阳市皇姑区四台子街道文溪社区，2024.12.7）+0.5
4.暑期社会实践活动优秀团队成员（共青团沈阳师范大学委员会，2024.10）+2
5.数学与系统科学学院希望工程圆梦行动助力二（数学与系统科学学院，2024.11.18）+0.5
6.数学与系统科学学院希望工程圆梦行动助力一（数学与系统科学学院，2024.11.18）+0.5
7.践行雷锋精神，共建美丽社区志愿活动（数学与系统科学学院，2025.5.29）+0.5
8.第十三届中小学数学创新应用科普活动阅卷（辽宁省科技创新与人才培养会，2025.4.23）+0.5
9.第十三届青少年数学创新营志愿者（辽宁省科技创新与人才培养会，2025.8.7）+0.5
10.2025年暑假云之教志愿者（数学与系统科学学院2025.8.24）+0.5
11.代数与数论交流研讨会礼仪志愿者（数学与系统科学学院2025.8.9）+0.5</t>
  </si>
  <si>
    <t>1.沈阳师范大学先进团支部成员(共青团沈阳师范大学，2025.4）＋2
2.大学生创新创业训练培训会出观众（数学与系统科学学院，2025.4.16）+0.5
3.“师说青听，博士与你有约”活动出观众（数学与系统科学学院，2025.4.16）+0.5
4.社会实践活动（沈阳市皇姑区四台子街道文溪社区，2024.12.7）+0.5
5.沈阳师范大学2024年寒假招生宣传社会实践专项活动（数学与系统科学学院，2025.1.20）+0.5
6.第十三届中小学数学创新应用科普活动阅卷（数学与系统科学学院，2025.4.23）+0.5
7.践行雷锋精神，共建美丽社区志愿活动（数学与系统科学学院，2025.3.18）+0.5
8.诚信大会出观众（数学与系统科学学院2025.6.23）+0.5
9.数学与系统科学学院希望工程圆梦行动助力方式一（数学与系统科学学院2024.11.18）+0.5
10.沈阳师范大学2024年大学生暑假社会实践活动优秀团队成员（共青团沈阳师范大学委员会，2024.10）+2
11.“领航新时代 逐梦新征程”主题微宣讲大赛决赛出观众（数学与系统科学学院，2024.12.22）+0.5</t>
  </si>
  <si>
    <t>1.2025年度第二十届“自强之星”颁奖典礼出观众（数学与系统科学学院，2025.05.30）+0.5 
2.2025年度第二十届“自强之星”评选大众公投出观众（数学与系统科学学院，2025.05.16）+0.5
3.第十三届形象礼仪培训讲座出观众（数学与系统科学学院，2025.03.21）+0.5
4.“弘扬雷锋精神”雷锋活动启动仪式出观众（数学与系统科学学院，2025.03.05）+0.5
5.参加学院组织的招聘会活动（数学与系统科学学院，2025.06.06）+0.5
6.第十三届大学生形象礼仪汇报表演暨决赛出观众（数学与系统科学学院，2025.04.20）+0.5
7.沈北大学城志愿服务活动（沈北大学城社区，2024.12.06）+0.5
8.2025年毕业晚会工作人员（数学与系统科学学院，2025.06.17）+0.5
9.院级易班综合协调部部长任职（数学与系统科学学院，2024—2025）+4</t>
  </si>
  <si>
    <t>1.2024-2025学年数院自管会权益维护部部长（数学与系统科学学院，2024-2025学年）+4
2.2025.8暑期云启未来专项活动志愿者（数学与系统科学学院，2025.8）+0.5
3.2024.9.29大合唱礼仪志愿者（沈阳师范大学，2024.9.29）+0.5
4.2024.10.27辽宁省科技创新与人才培养研究会志愿者（数学与系统科学学院，2024.10.27）+0.5
5.2024.12.1辽宁省科技创新与人才培养研究会志愿者（数学与系统科学学院，2024.12.1）+0.5
6.2024.11.17第十三届家教之星决赛出观众（数学与系统科学学院，2024.11.17）+0.5
7.2025.6.18沈阳师范大学数学与系统科学学院毕业晚会工作人员（数学与系统科学学院，2025.6.18）+0.5
8.2025.4.20第十三届中小学数学创新应用科普活动能力拓展竞技展示志愿者（数学与系统科学学院，2025.4.20）+0.5
9.2025.4.23第十三届中小学数学创新应用科普活动能力拓展竞技展示志愿者（数学与系统科学学院，2025.4.23）+0.5</t>
  </si>
  <si>
    <t>1.2304生活委员（数学与系统科学学院，2024-2025学年） +2
2.大创培训会出观众（数学与系统科学学院，2025.04.16） +0.5
3.大模型技术浅谈出观众（数学与系统科学学院，2025.03.12） +0.5
4.迎新志愿者（数学与系统科学学院，2024.08.28） +0.5
5.沈阳师范大学先进班集体生活委员（沈阳师范大学，2024.11.04） +4
6.“代数与数论交流研讨会”礼仪志愿者（数学与系统科学学院，2025.08.09） +0.5</t>
  </si>
  <si>
    <t xml:space="preserve">1.沈阳师范大学职业发展协会组织部正职负责人（沈阳师范大学招生就业处，2024-2025学年） ＋5
2.2024年9月28日万山社区班级志愿活动（万山社区，2024.9.28） ＋0.5
3.2025年暑期云启未来专项志愿活动（数学与系统科学学院，2025年暑期） ＋0.5  
4.数院希望工程圆梦行动助力方式一志愿活动（数学与系统科学学院，2024.11.18） +0.5
5.数院希望工程圆梦行动助力方式二志愿活动（数学与系统科学学院，2024.11.18） +0.5
6.数院践行雷锋精神，共建美丽社区志愿活动（数学与系统科学学院，2025.5.29） +0.5                                                   </t>
  </si>
  <si>
    <t>1.2303生活委员（数学与系统科学学院，2024-2025学年）+2 
2.2025级军训助理教官（数学与系统科学学院，2024.9）+1
3.2025.6.23毕业晚会会场整理相关工作（数学与系统科学学院，2025.6.23）+0.5
4.2024.9“优秀教官”个人称号（数学与系统科学学院，2024.9）+4</t>
  </si>
  <si>
    <t>1.2303班长（数学与系统科学学院，2024-2025学年）+4
2.2024.11.01第十三届兼职经验交流会出观众（数学与系统科学学院，2024.11.01）+0.5
3.2024.11.18希望工程圆梦行动助力方式一（数学与系统科学学院，2024.11.18）+0.5
4.2024.11.18希望工程圆梦行动助力方式二（数学与系统科学学院，2024.11.18）+0.5
5.2025.6.25有为青年毕业歌会出观众（数学与系统科学学院，2025.6.25）+0.5
6.2025.4.26“师说青听，博士与你有约”出观众（数学与系统科学学院，2025.4.26）+0.5
7.2025.3.12大模型技术浅谈出观众（数学与系统科学学院，2025.3.12）+0.5
8.2025.7暑假云支教（数学与系统科学学院，2025.7）+0.5</t>
  </si>
  <si>
    <t>1.2024—2025学年院团委校园文化与社团管理部部长（数学与系统科学学院，2024-2025学年）+4
2.2025.6.25沈阳师范大学2025年有为青年毕业歌会出观众（数学与系统科学学院，2025.6.25）+0.5
3.2025.5.21参与学院525“绘彩心灵，绽放自我”石膏花DIY涂色暨心理疗愈活动（数学与系统科学学院，2025.5.21）+0.5
4.2025.6.27参与发放毕业生毕业证志愿活动（数学与系统科学学院，2025.6.27）+0.5
5.2024.11.18数院希望工程圆梦行动助力方式一（沈阳师范大学青年志愿者联合会，2024.11.18）+0.5
6.2024.11.18数院希望工程圆梦行动助力方式二（沈阳师范大学青年志愿者联合会，2024.11.18）+0.5
7.2025.6.18参与毕业晚会会场整理相关工作（数学与系统科学学院，2025.6.18）+0.5
8.2025.6沈阳师范大学2025年大学生寒假社会实践活动（共青团沈阳师范大学委员会，2025.6）+0.5</t>
  </si>
  <si>
    <t>1.数学与系统科学学院希望工程圆梦行动助力方式一（沈阳师范大学青年志愿者联合会，2024.11.18）+0.5
2.数学与系统科学学院希望工程圆梦行动助力方式二（沈阳师范大学青年志愿者联合会，2024.11.18）+0.5
3.沈阳师范大学先进班集体（普通同学）（沈阳师范大学，2024.12）+2
4.沈阳师范大学先进团支部（普通同学）（共青团沈阳师范大学委员会，2025.04）+2
5.“师说青听，博士与你有约”活动出观众（数学与系统科学学院，2025.04.16）+0.5
6.践行雷锋精神，共建美丽社区志愿活动（数学与系统科学学院，2025.03.18）+0.5
7.学校讲座《大模型技术浅谈》出观众（数学与系统科学学院，2025.03.12）+0.5
8.第十三届中小学生数学创新应用科普活动第二环节阅卷（数学与系统科学学院，2025.04.23）+0.5
9.大学生创新创业训练培训会出观众（数学与系统科学学院，2025.04.16）+0.5</t>
  </si>
  <si>
    <t>1.创新实践中心卓越教师培养部副部长（数学与系统科学学院，2024-2025年度）＋3
2.2025.3.21沈阳师范大学第十三届形象礼仪培训讲座出观众（数学与系统科学学院，2025.3.21）＋0.5
3.2025.3.25参与学院招生宣传短片（数学与系统科学学院，2025.5.25）+0.5
4.2025.4.30参与学院宿舍安全隐患排查活动（数学与系统科学学院，2025.4.30）+0.5
5.2025.3.5“弘扬雷锋精神，奋斗成就梦想”2025年全省教育系统学雷锋活动启动仪式辽宁省大中小学春季开学第一课”活动出观众（数学与系统科学学院，2025.3.5）+0.5
6.第十三届中小学创新应用科普活动创新探索体验挑战中志愿服务4小时（辽宁省科技创新与人才培养研究会，2025.2.26）+0.5
7.2024沈阳市青少年数学创新人才培养计划选拔测试活动志愿服务8小时（辽宁省科技创新与人才培养研究会，2025.3.5）+0.5
8.第十三届中小学数学创新应用科普活动能力拓展竞技展示志愿服务4小时（辽宁省科技创新与人才培养研究会，2025.4.23）+0.5
9.第十三届中小学数学创新应用科普活动能力拓展竞技展示志愿服务4小时（辽宁省科技创新与人才培养研究会，2025.4.20）+0.5</t>
  </si>
  <si>
    <t>1.2024-2025学年自管会生活部部长（数学与系统科学学院，2024-2025学年）+4
2.2024.11.15沈阳师范大学第十三届家教之星决赛出观众（数学与系统科学学院，2024.11.15）+0.5
3.2024.11.01沈阳师范大学第十三届兼职经验交流会出观众（数学与系统科学学院，2024.11.01）+0.5
4.2025.5.21沈阳师范大学525“绘彩心灵，绽放自我”石花膏DIY涂色暨心理疗愈活动出观众（数学与系统科学学院，2025.5.21）+0.5
5.2025.6.18沈阳师范大学数学与系统科学学院毕业晚会工作人员（数学与系统科学学院，2025.6.18）+0.5
6.2024.11.18希望工程圆梦行动助力方式一（数学与系统科学学院，2024.11.18）+0.5
7.2024.11.18希望工程圆梦行动助力方式二（数学与系统科学学院，2024.11.18）+0.5</t>
  </si>
  <si>
    <t>1.沈阳师范大学先进班集体（沈阳师范大学，2024.12）成员 +2
2.沈阳师范大学先进团支部（共青团沈阳师范大学委员会，2025.4）成员 +2
3.“师说 青听，博士与你有约”活动出观众（数学与系统科学学院，2025.4.16） +0.5
4.《大模型技术浅谈》讲座出观众（数学与系统科学学院，2025.3.12） +0.5
5.出观众活动（数学与系统科学学院，2025.6.13） +0.5
6.数学与系统科学学院希望工程圆梦行动助力方式一（数学与系统科学学院，2024.11.18） +0.5
7.数学与系统科学学院希望工程圆梦行动助力方式二（数学与系统科学学院，2024.11.18） +0.5
8.第十三届中小学数学创新应用科普活动阅卷志愿活动（数学与系统科学学院，2025.4.23） +0.5</t>
  </si>
  <si>
    <t>1.沈阳师范大学先进班集体成员（沈阳师范大学，2024.12） +2
2.沈阳师范大学先进团支部成员（共青团沈阳师范大学委员会，2025.04） +2
3.2304寝室长（数学与系统科学学院，2024-2025学年）+2
4.数学与系统科学学院希望工程圆梦行动助力方式一（沈阳师范大学青年志愿者联合会，2024.11.18）＋0.5
5.数学与系统科学学院希望工程圆梦行动助力方式二（沈阳师范大学青年志愿者联合会，2024.11.18）+0.5</t>
  </si>
  <si>
    <t>1.朗读协会业务培训部部长（沈阳师范大学图书馆，2024-2025学年)+3  
2.沈阳师范大学先进团支部成员(共青团沈阳师范大学，2025.4)＋2
3.观看学校组织的讲座《大模型技术浅谈》(沈阳师范大学数学与系统科学学院，)+0.5
4.数学与系统科学学院希望工程圆梦行动助力方式一志愿活动(沈阳师范大学青年志愿者联合会，2024.11.18)+0.5
5.数学与系统科学学院希望工程圆梦行动助力方式二志愿活动(沈阳师范大学青年志愿者联合会，2024.11.18)+0.5
6.沈阳师范大学第十三届数创第二环节阅卷志愿者(辽宁省科技创新与人才培养研究会2025.7.7)+0.5</t>
  </si>
  <si>
    <t>1.2301组委（数学与系统科学学院，2024-2025学年） +2
2.班级团日活动万山社区志愿活动（万山社区，2024.9.28） +0.5 
3.班级团日活动万山社区志愿活动（万山社区，2024.10.19） +0.5 
4.2024暑假参加三下乡（软件学院，2024.10） +0.5 
5.第十三届中小学数学创新应用科普活动监考志愿者（辽宁省科技创新与人才培养研究会，2025.2.26） +0.5 
6.第十三届中小学数学创新应用科普活动监考志愿者（辽宁省科技创新与人才培养研究会，2025.3.5） +0.5 
7.青春领航工程启动仪式（数学与系统科学学院，2025.6.13） +0.5 
8.石膏花DIY涂色心里疗愈活动志愿者（数学与系统科学学院，2025.5.21） +0.5
9.数院希望工程圆梦行动助力方式二（沈阳师范大学青年志愿者联合会，2024.11.18） +0.5
10.第十三届青少年数学创新营志愿者（辽宁省科技创新与人才培养研究会，2025.8.2） +0.5</t>
  </si>
  <si>
    <t>1.数学与系统科学学院第十四届学生会宣传部部长（数学与系统科学学院，24-25年）＋4
2.发放毕业生毕业证（数学与系统科学学院，2025.6.27）＋0.5
3.一二五国际志愿者日活动（数学与系统科学学院，2024.12.24）+0.5
4.希望工程圆梦行动公益专场活动助力方式一志愿活动（数学与系统科学学院，2024.11.18）+0.5
5.希望工程圆梦行动公益专场活动助力方式二志愿活动（数学与系统科学学院，2024.11.18）+0.5
6.暑假云端相伴志愿者（数学与系统科学学院，2024.9.10）+0.5</t>
  </si>
  <si>
    <t>1.沈阳师范大学大学生记者团摄影部副部长（沈阳师范大学党委宣传部，2024-2025学年）+4
2.2025暑期招生宣传社会实践（数学与系统科学学院，2025.07）+0.5
3.毕业歌会出观众（数学与系统科学学院，2025.06.25）+0.5
4.2025寒假招生宣传社会实践（数学与系统科学学院，2025.01）+0.5
5.志愿汇数院希望工程圆梦行动助力方式一（沈阳师范大学青年志愿者协会，2024.11.18）+0.5
6.志愿汇数院希望工程圆梦行动助力方式二（沈阳师范大学青年志愿者协会，2024.11.18）+0.5</t>
  </si>
  <si>
    <t>1.“师说 青听，博士与你有约”活动出观众(数学与系统科学学院，2025.04.16) +0.5
2.沈阳师范大学先进团支部团员（共青团沈阳师范大学委员会，2025.04） +2
3.沈阳师范大学先进班集体成员（沈阳师范大学，2024.12） +2
4.2025年寒假返家乡（辽宁省锦州市黑山县励家镇，2025年寒假） +0.5
5.2025年暑假返家乡（辽宁省锦州市黑山县励家镇，2025年暑假） +0.5
6.2025年暑期三下乡（数学与系统科学学院，2025年暑假） +0.5
7.第十三届中小学数学创新应用科普活动能力拓展竞技展示志愿服务（辽宁科技创新与人才培养研究会，2025.07.07） +0.5</t>
  </si>
  <si>
    <t>1.诚信大会出观众（数学与系统科学学院，2025.6.23）+0.5
2.社区社会实践活动（沈阳市皇姑区四台子街道文溪社区，2024.12.7）+0.5
3.沈阳师范大学先进团支部成员(共青团沈阳师范大学，2025.4)+2
4.《大技术模型浅谈》讲座出观众（数学与系统科学学院，2025.3.12）+0.5
5.数学与系统科学学院希望工程圆梦行动助力方式一（沈阳师范大学青年志愿者联合会，2024.11.18）+0.5
6.数学与系统科学学院希望工程圆梦行动助力方式二（沈阳师范大学青年志愿者联合会，2024.11.18）+0.5
7.“返家乡”社会实践（中国共产主义青年团彰武县委员会，2025年寒假）+0.5
8.国防运动会志愿者（沈阳师范大学青年志愿者联合会，2024.11.4）+0.5
9.第十三届中小学数学创新应用科普活动能力拓展竞技展示志愿活动（辽宁省科技创新与人才培养研究会，2025.4.23）+0.5
10.2024-2025第一学期“自管会迎新活动”志愿者（数学与系统科学学院，2025.8.25）+0.5</t>
  </si>
  <si>
    <t>1.心翼手语社团副职负责人（心翼手语社团，2024-2025学年）+4  
2.2025.3.12《大数据技术浅谈》讲座出观众（数学与系统科学学院，2025.3.12)＋0.5 
3.沈阳师范大学先进团支部成员(共青团沈阳师范大学，2025.4)＋2</t>
  </si>
  <si>
    <t>1.2024年12月1日沈阳师范大学第十七届“模拟面试大赛”决赛出观众（数学与系统科学学院，2024.12.1）+0.5 
2.2025年3月12日讲座《大模型技术浅谈》（数学与系统科学学院，2025.3.12)＋0.5 
3.2301生活委员（数学与系统科学学院，2024-2025）＋2  
4.2024.10.19万山社区志愿服务（数学与系统科学学院，2024.10.19）+0.5 
5.2024.9.28万山社区志愿服务（数学与系统科学学院，2024.9.28）＋0.5
6.2025.5.29践行雷锋精神，共建美丽社区志愿服务（沈阳师范大学青年志愿者联合会，2025.5.29）＋0.5
7.2024.11.18数院希望工程圆梦行动助力方式二（沈阳师范大学青年志愿者联合会，2024.11.18）＋0.5
8.2024.11.18数院希望工程圆梦行动助力方式一（沈阳师范大学青年志愿者联合会，2024.11.18）＋0.5
9.2024-2025第一学期“自管会迎新工作”志愿者（数学与系统科学学院，2025.8.25） +0.5</t>
  </si>
  <si>
    <t>1.2301文体委员(数学与系统科学学院，2024-2025学年) ＋2
2.2025年6月25日2025有为青年毕业歌会出观众(数学与系统科学学院，2025.6.25) ＋0.5
3.2025年3月12日《大模型技术浅谈》讲座出观众(数学与系统科学学院，3.12) +0.5
4.2024年12月1日第十七届“模拟面试大赛”决赛出观众（数学与系统科学学院，2024.12.1） +0.5
5.2024年10月19日万山社区班级志愿活动（万山社区，2024.10.19） +0.5
6.2024年9月28日万山社区班级志愿活动（万山社区，2024.9.28） +0.5
7.数院希望工程圆梦行动助力方式一志愿活动（数学与系统科学学院，2024.11.18） +0.5
8.数院希望工程圆梦行动助力方式二志愿活动（数学与系统科学学院，2024.11.18） +0.5
9.数院践行雷锋精神，共建美丽社区志愿活动（数学与系统科学学院，2025.5.29） +0.5</t>
  </si>
  <si>
    <t xml:space="preserve">1.沈阳师范大学新闻中心校园媒体大学生记者团部员（沈阳师范大学党委宣传部，2024-2025学年）+2
2.数学与系统科学学院希望工程圆梦行动助力方式一（沈阳师范大学青年志愿者联合会，2024.11）+0.5
3.数学与系统科学学院希望工程圆梦行动助力方式二（沈阳师范大学青年志愿者联合会，2024.11）+0.5
4.数学与系统科学学院一二五国际志愿者日活动（沈阳师范大学青年志愿者联合会，2024.12）+0.5
5.践行雷锋精神，共建美丽社区（沈阳师范大学青年志愿者联合会，2025.05）+0.5
6.沈阳师范大学数学与系统科学学院招聘会活动出观众（数学与系统科学学院，2025.06）+0.5
7.沈阳师范大学数学与系统科学学院“师说 青听，博士与你有约”活动出观众（数学与系统科学学院，2025.04）+0.5
8.沈阳师范大学数学与系统科学学院观看《大模型技术浅谈》讲座（数学与系统科学学院，2025.03）+0.5
9.沈阳师范大学数学与系统科学学院诚信大会出观众（数学与系统科学学院，2025.07）+0.5        </t>
  </si>
  <si>
    <t>1.506寝室长（数学与系统科学学院，2025.01）＋2
2.讲座《大模型技术浅谈》出观众（数学与系统科学学院，2025.03.12）＋0.5
3.学院组织的招聘会活动出观众（数学与系统科学学院，2025.06.06）＋0.5
4.沈阳市沈北新区正良街道大学城社区居民委员会志愿服务活动（大学城社区居民委员会，2024.12.06）＋0.5
5.践行雷锋精神，共建美丽社区志愿活动（沈阳师范大学青年志愿者联合会，2025.05.29）＋0.5
6.数学与系统科学学院一二五国际志愿者日活动（沈阳师范大学青年志愿者联合会，2024.12.24）＋0.5
7.数院希望工程圆梦行动助力方式二（沈阳师范大学青年志愿者联合会，2024.11.18）＋0.5
8.数院希望工程圆梦行动助力方式一（沈阳师范大学青年志愿者联合会，2024.11.18）＋0.5
9.参与诚信大会（数学与系统科学学院，2025.06.23）＋0.5</t>
  </si>
  <si>
    <t>1.2024级新生军训助理教官（数学与系统科学学院，2024.09）+1
2.2024级新生军训“优秀学生助理教官”（沈阳师范大学学生处，武装部，2024.09）+4
3.数学与系统科学学院一二五国际志愿日活动（沈阳师范大学青年志愿者联合会，2024.12.24）+0.5
4.阳市大学城社区参加志愿活动(沈阳市大学城社区委员会,2024.12.06)+0.5</t>
  </si>
  <si>
    <t>1.沈阳师范大学先进班集体（沈阳师范大学，2024.12）成员 +2
2.沈阳师范大学先进团支部（共青团沈阳师范大学委员会，2025.4）成员 +2
3.“师说 青听，博士与你有约”活动出观众（数学与系统科学学院，2025.4.16） +0.5
4.《大模型技术浅谈》讲座出观众（数学与系统科学学院，2025.3.12） +0.5
5.数院希望工程圆梦行动助力方式二（数学与系统科学学院，2024.11.18） +0.5
6.数院希望工程圆梦行动助力方式一（数学与系统科学学院，2024.11.18） +0.5</t>
  </si>
  <si>
    <t>1.沈阳师范大学先进班集体（沈阳师范大学，2024.12）成员 +2
2.沈阳师范大学先进团支部（共青团沈阳师范大学委员会，2025.4）成员 +2
3.“师说 青听，博士与你有约”活动出观众（数学与系统科学学院，2025.4.16） +0.5
4.数院希望工程圆梦行动助力方式一（数学与系统科学学院，2024.11.18） +0.5
5.数院希望工程圆梦行动助力方式二（数学与系统科学学院，2024.11.18） +0.5
6.第十三届中小学数学创新应用科普活动阅卷志愿活动（数学与系统科学学院，2025.4.23） +0.5</t>
  </si>
  <si>
    <t>1.数院希望工程圆梦行动助力方式一（数学与系统科学学院，2024.11.18） +0.5
2.数院希望工程圆梦行动助力方式二（数学与系统科学学院，2024.11.18） +0.5
3.“师说 青听，博士与你有约”活动出观众（数学与系统科学学院，2025.4.16） +0.5
4.沈阳师范大学先进团支部（共青团沈阳师范大学委员会，2025.4）成员 +2
5.沈阳师范大学先进班集体（沈阳师范大学，2024.12）成员 +2
6.第十三届中小学数学创新应用科普活动阅卷志愿活动（数学与系统科学学院，2025.4.23） +0.5</t>
  </si>
  <si>
    <t>1.沈阳师范大学先进班集体普通同学（沈阳师范大学，2024.12） +2
  2.沈阳师范大学先进团支部共青团员（共青团沈阳师范大学委员会，2025.04） +2
  3.“师说 青听，博士与你有约”活动出观众（数学与系统科学学院，2025.04.16） +0.5
  4.沈阳师范大学青春领航工程启动仪式暨张克思非遗书法现场创作交流活动出观众（数学与系统科学学院，2025.06.13） +0.5
  5.诚信大会出观众（数学与系统科学学院，2025.06.23） +0.5
  6.自管会迎新工作出志愿者（数学与系统科学学院，2025.08.25）+0.5</t>
  </si>
  <si>
    <t>1.诚信教育活动出观众（数学与系统科学学院，2025.6.23）+0.5
2.讲座《大模型技术浅谈》出观众（数学与系统科学学院，2025.3.12）＋0.5
3.希望工程圆梦行动助力方式二（数学与系统科学学院，2024.11.8）+0.5
4.沈阳师范大学先进团支部团员（共青团沈阳师范大学委员会
，2025.4）+2
5.沈阳师范大学先进班集体普通成员（沈阳师范大学，2024.12）+2</t>
  </si>
  <si>
    <t>1.2305学习委员＋2  
2.有为青年毕业歌会出观众  （数学与系统科学学院，2025.6.25）＋0.5
3.青春领航工程启动仪式出观众（数学与系统科学学院，2025.6.13）＋0.5
4.沈阳师范大学2024年大学生暑假社会实践活动优秀团队成员（共青团沈阳师范大学委员会，2024.10）＋2
5.参加文溪社区志愿服务（沈阳市皇姑区四台子街道文溪社区，2024.12.7）＋0.5</t>
  </si>
  <si>
    <t>1.2305生活委员（数学与系统科学学院，2024-2025学年）＋2  
2.沈阳师范大学先进团支部成员(共青团沈阳师范大学，2025.4)＋2
3.数学与系统科学学院希望工程圆梦行动助力方式一（沈阳师范大学青年志愿者联合会，2024.11)+0.5  
4.数学与系统科学学院希望工程圆梦行动助力方式二（沈阳师范大学青年志愿者联合会，2024.11)+0.5  
5.学校《大模型技术浅谈》讲座观众（数学与系统科学学院，2025.3)+0.5</t>
  </si>
  <si>
    <t xml:space="preserve">1.2302学习委员（数学与系统科学学院2023级2班,2024-2025学年)+2
2.第十三届数学创新应用科普创新活动志愿者（辽宁省科技创新与人才培养研究会，2025.03.05） +0.5
3.2024沈阳市青少年数学创新人才培养计划选拔测试活动志愿者（辽宁省科技创新与人才培养研究会，2025.02.26）+0.5
4.沈阳市大学城社区参加志愿活动(沈阳市大学城社区委员会,2024.12.06)+0.5
5.数院希望工程圆梦行动助力方式二志愿者（数学与系统科学学院，2024.11.18）+0.5
6.第十三届数学创新应用科普创新线下阅卷活动志愿者（辽宁省科技创新与人才培养研究会，2025.07.07）+0.5
7.第十三届数学创新应用科普创新活动志愿者（辽宁省科技创新与人才培养研究会，2025.07.02） +0.5
</t>
  </si>
  <si>
    <t>1.2024学年—2025学年南区4号楼602寝室长（数学与系统科学学院，2024学年—2025学年）+2
2.2025.6沈阳师范大学数学与系统科学学院招聘会活动（数学与系统科学学院，2025.6）+0.5
3.2025.7沈阳师范大学数学与系统科学学院诚信大会（数学与系统科学学院，2025.7）+0.5
4.2025.5沈阳师范大学践行雷锋精神共建美丽社区活动（沈阳师范大学青年志愿者联合会，2025.5）+0.5
5.2024.11沈阳师范大学数院希望工程圆梦行动助力方式二（沈阳师范大学青年志愿者联合会，2024.11）+0.5
6.2024.11沈阳师范大学数院希望工程圆梦行动助力方式一（沈阳师范大学青年志愿者联合会，2024.11）+0.5
7.2025.2.21寒假“返家乡”社区实践活动（中国共产主义共青团锦州市太和区委员会，2025.2.21) +0.5</t>
  </si>
  <si>
    <t>1.2024-2025学年大学生记者团联络部副部长（沈阳师范大学大学生记者团，2024-2025学年）+4
2.2025.4.16“师说青听，博士与你有约”活动出观众（数学与系统科学学院，2025.4.16）+0.5
3.2025.8.25“自管会迎新活动”志愿者（数学与系统科学学院，2025.8.25）+0.5</t>
  </si>
  <si>
    <t>1.数学与系统科学学院希望工程圆梦行动助力方式一（沈阳师范大学青年志愿者联合会，2024.11.18） +0.5
2.数学与系统科学学院希望工程圆梦行动助力方式二（沈阳师范大学青年志愿者联合会，2024.11.18） +0.5
3.沈阳师范大学先进班集体（普通同学）（沈阳师范大学，2024.12） +2
4.沈阳师范大学先进团支部（普通同学）（共青团沈阳师范大学委员会，2025.04） +2</t>
  </si>
  <si>
    <t>1.《大模型技术浅谈》出观众(数学与系统科学学院，2025.03.12) +0.5 
2.第十二届中小学数学创新应用科普活动能力拓展竞技展示 (辽宁省科技创新与人才培养研究会，2024.08.26) +0.5
3.沈阳师范大学先进班集体成员（沈阳师范大学，2024.12）+2
4.沈阳师范大学优秀团支部成员（沈阳师范大学，2025.04）+2</t>
  </si>
  <si>
    <t>1.阳光广播台综艺部部员（沈阳师范大学新闻中心阳光广播台，2024-2025学年）+2
2.沈阳师范大学先进团支部成员(共青团沈阳师范大学，2025.4)＋2
3.文溪社区志愿服务（沈阳市皇姑区四台子街道文溪社区，2024.12.7）+0.5
4.“师说 青听，博士与你有约”活动出观众（数学与系统科学学院，2025.4.16）+0.5</t>
  </si>
  <si>
    <t>1.2024年军训助教 （数学与系统科学学院，2024.9）+1  
2.沈阳师范大学先进团支部成员（共青团沈阳师范大学，2025.4）+2  
3.辽宁省国防军事运动会志愿者（辽宁省体育局，2024.11）+0.5  
4.数学与系统科学学院希望工程圆梦行动助力方式一（沈阳师范大学青年志愿者联合会，2024.11.18）+0.5  
5.数学与系统科学学院希望工程圆梦行动助力方式二（沈阳师范大学青年志愿者联合会，2024.11.18）+0.5  
6.学校《大模型技术浅谈》讲座观众（数学与系统科学学院，2025.3）+0.5</t>
  </si>
  <si>
    <t>1.2301学习委员（数学与系统科学学院，2024-2025学年） +2
2.沈阳师范大学毕业歌会出观众（数学与系统科学学院，2025.6.25） +0.5
3.沈阳师范大学第十七届“模拟面试大赛”出观众 （数学与系统科学学院，2024.12.1） +0.5
4.数学与系统科学学院诚信大会出观众 （数学与系统科学学院，2025.6.23） +0.5
5.数院希望工程圆梦行动助力方式二志愿活动 （数学与系统科学学院，2024.11.18) +0.5
6.数院希望工程圆梦行动助力方式一志愿活动 （数学与系统科学学院，2024.11.18） +0.5</t>
  </si>
  <si>
    <t>1.2303团支书（数学与系统科学学院，2024-2025学年）+4
2.2025.6.25沈阳师范大学2025有为青年毕业歌会出观众（数学与系统科学学院，2025.6.25）+0.5</t>
  </si>
  <si>
    <t>1.沈阳师范大学先进团支部团员（共青团沈阳师范大学委员会，2025.04） +2
2.沈阳师范大学先进班集体成员（沈阳师范大学，2024.12） +2
3.“师说 青听，博士与你有约”活动出观众（数学与系统科学学院，2025.04.16） +0.5</t>
  </si>
  <si>
    <t>1.第十三届中小学生数学创新应用科普活动创新探索体验挑战志愿（辽宁省科技创新与人才培养研究会，2024.12.1）+0.5
2.沈阳师范大学先进团支部成员(共青团沈阳师范大学，2025.4)＋2
3.第十三届中小学生数学创新应用科普活动能力拓展竞技展示志愿（辽宁省科技创新与人才培养研究会，2025.4.20）+0.5
4.数学与系统科学学院希望工程圆梦行动助力方式一(沈阳师范大学青年志愿者联 合会，2024.11.18) +0.5
5.数学与系统科学学院希望工程圆梦行动助力方式二(沈阳师范大学青年志愿者 联合会，2024.11.18) +0.5
6.2024-2025第一学期“自管会迎新活动”志愿者（数学与系统科学学院，2025.8.25）+0.5</t>
  </si>
  <si>
    <t>1.皇姑区四台子街道文溪社区社会实践(沈阳市皇姑区四台子街道文溪社区，2024.12.7)＋0.5
2.沈阳师范大学先进团支部其他成员(共青团沈阳师范大学，2025.4)＋2
3.沈阳师范大学2025年大学生暑假社会实践活动优秀团队成员（共青团沈阳师范委员会，2024.10）+2</t>
  </si>
  <si>
    <t>1.沈阳市青少年数学创新人才培养计划选拔测试监考（数学与系统科学学院，2025.02.26） +0.5
2.第十三届中小学数学创新应用科普活动创新探索挑战监考（数学与系统科学学院，2025.03.05） ＋0.5
3.数学与系统科学学院希望工程圆梦行动助力方式二（沈阳师范大学青年志愿者联合会，2024.11.18） ＋0.5
4.数学与系统科学学院希望工程圆梦行动助力方式一（沈阳师范大学青年志愿者联合会，2024.11.18） +0.5
5. 沈阳师范大学先进班集体成员（沈阳师范大学，2024.12） +2</t>
  </si>
  <si>
    <t>1.沈阳师范大学先进团支部成员（共青团沈阳师范大学，2025.4）+2  
2.文溪社区社会实践（沈阳市皇姑区四台子街道文溪社区，2024.12.7）+0.5 
3.数学与系统科学学院希望工程圆梦行动助力方式一（沈阳师范大学青年志愿者联合会，2024.11）+0.5  
4.8.24活动室整理志愿服务（数学与系统科学学院，2024.8.26）+0.5  
5.3.12《大模型技术浅谈》讲座（数学与系统科学学院，2025.3.12）+0.5</t>
  </si>
  <si>
    <t>1.沈阳师范大学2024年大学生暑假社会实践优秀团队成员（共青团沈阳师范大学委员会，2024.10）＋2
2.沈阳师范大学先进团支部成员(共青团沈阳师范大学，2025.4)＋2</t>
  </si>
  <si>
    <t>1.第十三届中小学数学创新应用科普活动志愿者(辽宁省科技创新与人才培养研究会，2024.12.1) +0.5
2.2024沈阳市青少年数学创新人才培养计划选拔测试活动志愿者(辽宁省科技创新与人才培养研究会，2024.10.27) +0.5
3.班级团日活动万山社区志愿活动(万山社区，2024.10.19) +0.5
4.诚信大会出观众(数学与系统科学学院，2025.6.23) +0.5
5.数院希望工程圆梦行动助力方式一(沈阳师范大学青年志愿者联合会，2024.11.18) +0.5
6.数院希望工程圆梦行动助力方式二(沈阳师范大学青年志愿者联合会，2024.11.18) +0.5
7. 第十三届中小学数学创新应用科普活动监考志愿者(辽宁省科技创新与人才培养研究会，2025.4.20) +0.5</t>
  </si>
  <si>
    <t>1.2301生活委员（数学与系统科学学院，2024-2025年） +2
2.数院希望工程圆梦行动助力方式二志愿活动（数学与系统科学学院，2024.11.18） +0.5
3.数院希望工程圆梦行动助力方式一志愿活动（数学与系统科学学院，2024.11.18） +0.5
4.2025年暑假云启动未来专项活动（数学与系统科学学院，2025年暑假）+0.5</t>
  </si>
  <si>
    <t>1.“模拟面试大赛”助学文化节闭幕式活动（数学与系统科学学院，2024.12.01）+0.5
2.“2025年全省教育系统学雷锋活动启动仪式暨辽宁省大中小学春季开学第一课活动”（数学与系统科学学院，2025.03.05）+0.5
3.形象礼仪培训讲座出观众（数学与系统科学学院，2025.03.21）+0.5
4.形象礼仪汇报表演暨决赛出观众（数学与系统科学学院，2025.04.20)+0.5
5.“师说青听，博士与你有约”活动（数学与系统科学学院，2025.04.16）+0.5
6.数院希望工程圆梦行动助力方式二（数学与系统科学学院，2024.11.18）+0.5
7.一二五国际志愿者日活动（数学与系统科学学院，2024.12.24）+0.5</t>
  </si>
  <si>
    <t>1.2025.4.16数学与系统科学学院“‘师说’青听，博士与你有约”活动（数学与系统科学学院，2025.4.16）+0.5
2.2025.1沈阳师范大学寒假招生宣传社会实践专项活动（沈阳师范大学，2025.1）+2
3.2024.11.18数学与系统科学学院希望工程圆梦行动助力方式一（数学与系统科学学院，2024.11.18）+0.5
4.2024.11.18数学与系统科学学院希望工程圆梦行动助力方式二（数学与系统科学学院，2024.11.18) +0.5</t>
  </si>
  <si>
    <t>1.2025.3“第十三届中小学数学创新应用科普活动创新探索体验挑战”志愿活动（辽宁省科技创新与人才培养研究会，2025.3）+0.5
2.2025.2“2024沈阳市青少年数学创新人才培养计划选拔测试活动”志愿活动（辽宁省科技创新与人才培养研究会，2025.2）+0.5
3.2024.8“活动室整理”志愿活动（数学与系统科学学院，2024.8）+0.5
4.2024.11“希望工程圆梦行动——一块走”志愿活动（中国青少年发展基金会，2024.11）+0.5
5.2024.11“希望工程圆梦行动——线上马拉松”志愿活动（中国青少年发展基金会，2024.11）+0.5
6.2025.4沈阳师范大学2025年寒假“返家乡”社会实践活动（数学与系统科学学院，2025.4）+0.5
7.2025.7“第十三届中小学生数学创新应用科普活动能力拓展竞技展示”志愿活动（辽宁省科技创新与人才培养研究会，2025.7）+0.5</t>
  </si>
  <si>
    <t>1.先进班集体（沈阳师范大学，2024.12）+2
2.参加免费午餐线上巡查活动（免费午餐，2025.4.2）+0.5
3.参加希望工程圆梦行动助力二（沈阳师范大学青年志愿者联合会，2024.11）+0.5
4.参加希望工程圆梦行动助力一（沈阳师范大学青年志愿者联合会，2024.11）+0.5</t>
  </si>
  <si>
    <t>1.南四503寝室长（数学与系统科学学院，2024-2025学年） ＋2
2.2024年数院希望工程圆梦行动助力方式一（沈阳师范大学青年志愿者联合会，2024.11.18） ＋0.5
3.2024年数院希望工程圆梦行动助力方式二（沈阳师范大学青年志愿者联合会，2024.11.18） ＋0.5</t>
  </si>
  <si>
    <t>1.2024年9月28日万山社区班级志愿活动（万山社区，2024.9.28） +0.5
2.2025年6月23日诚信大会出观众（数学与系统科学学院，2025.6.23） +0.5
3.数院希望工程圆梦行动助力方式一志愿活动（数学与系统科学学院，2024.11.18） +0.5
4.数院希望工程圆梦行动助力方式二志愿活动（数学与系统科学学院，2024.11.18） +0.5
5.数院践行雷锋精神，共建美丽社区志愿活动（数学与系统科学学院，2025.5.29） +0.5
6.2025年云启未来专项活动志愿（数学与系统科学学院，2025） +0.5</t>
  </si>
  <si>
    <t>1.《大模型技术浅谈》讲座（数学与系统科学学院，2025.03.12）+0.5
2.“师说，青听，博士与你有约”活动（数学与系统科学学院，2025.04.16）+0.5
3.“践行雷锋精神，共建美丽社区”志愿活动（沈阳师范大学青年志愿者联合会，2025.05）+0.5
4.“数学与系统科学学院一二五国际志愿日活动”（沈阳师范大学青年志愿者联合会，2024.12）+0.5
5.“数院希望工程圆梦行动”助力方式二（沈阳师范大学青年志愿者联合会，2024.11）+0.5
6.第二十三届诚信教育大会出观众（数学与系统科学学院，2025.06）+0.5</t>
  </si>
  <si>
    <t>1.2024-2025年度建模社团综合事务部负责人（数学与系统科学学院，2024-2025学年）＋3</t>
  </si>
  <si>
    <t>1.2025.4.16大创培训会（数学与系统科学学院，2025.4.16）+0.5
2.2025.6.25毕业歌会（数学与系统科学学院，2025.6.25）+0.5
3.2303文体委员（数学与系统科学学院，2024-2025学年）+2</t>
  </si>
  <si>
    <t>1.2025.3“第十三届中小学数学创新应用科普活动创新探索体验挑战”志愿活动（辽宁省科技创新与人才培养研究会，2025.3）+0.5
2.2025.2“2024沈阳市青少年数学创新人才培养计划选拔测试活动”志愿活动（辽宁省科技创新与人才培养研究会，2025.2）+0.5
3.2024.11“希望工程圆梦行动——一块走”志愿活动（中国青少年发展基金会，2024.11）+0.5
4.2024.11“希望工程圆梦行动——线上马拉松”志愿活动（中国青少年发展基金会，2024.11）+0.5
5.2025.7“第十三届中小学数学创新应用科普活动能力拓展竞技展示”志愿活动（辽宁省科技创新与人才培养研究会，2025.7）+0.5
6.2025.7“第十三届中小学数学创新应用科普活动能力拓展竞技展示”志愿活动（辽宁省科技创新与人才培养研究会，2025.7）+0.5</t>
  </si>
  <si>
    <t xml:space="preserve">1.希望工程圆梦行动助力方式一（数学与系统科学学院，2024.11.8）＋0.5 
 2.希望工程圆梦行动助力方式二（数学与系统科学学院，2024.11.8）＋0.5  
3.沈阳师范大学先进班集体（沈阳师范大学，2024.12）＋2    </t>
  </si>
  <si>
    <t xml:space="preserve">1.2024年12月7日冬季志愿活动(沈阳市皇姑区四台子街道文溪社区,2024.12.7) +0.5
2.“师说，倾听博士与你有约”活动出观众(数学与系统科学学院，2025.4) +0.5
3.大学生创新创业训练培训会出观众(数学与系统科学学院，2025.4)+0.5
4.2024年辽宁省第十届国防体育运动锦标赛志愿活动(辽宁省教 育厅，2024.10) +0.5
5.数学与系统科学学院希望工程圆梦行动助力方式一(沈阳师范大学青年志愿者联 合会，2024.11.18) +0.5
6.数学与系统科学学院希望工程圆梦行动助力方式二(沈阳师范大学青年志愿者 联合会，2024.11.18) +0.5"    </t>
  </si>
  <si>
    <t xml:space="preserve">1.第十三届数学创新应用科普活动创新探索挑战志愿服务（辽宁省科技创新与人才培养研究会，2024.12.1）+0.5
2.皇姑区四台子街道文溪社区社会实践(沈阳市皇姑区四台子街道文溪社区，2024.12.7)＋0.5
3.希望工程圆梦行动公益专场活动助力方式一（沈阳师范大学青年志愿者联合会，2024.11.18）+0.5
4.希望工程圆梦行动公益专场活动助力方式二（沈阳师范大学青年志愿者联合会，2024.11.18）+0.55.辽宁省第13届中小学数学创新应用科普活动监考志愿活动（辽宁省科技创新与人才培养研究会，2025.4.20）+0.5 
6.辽宁省第13届中小学数学创新应用科普活动阅卷志愿活动（辽宁省科技创新与人才培养研究会，2025.4.23）+0.5 </t>
  </si>
  <si>
    <t>1.2302学习委员（数学与系统科学学院，24-25年）＋2
2.2025.5.21参加学院 525“绘彩心灵，绽放自我”石膏花 DIY 涂色暨心理疗愈活动出观众（数学与系统科学学院 2025.05.21）+0.5</t>
  </si>
  <si>
    <t>1.石膏花活动出观众（数学与系统科学学院，2025.05.21）＋0.5
2.沈阳市青少年数学创新人才培养计划选拔测试活动（辽宁省科技创新与人才培养协会，2024.10.27）＋0.5
3.第十三届中小学数学创新应用科普活动创新探索体验挑战（辽宁省科技创新与人才培养协会，2024.12.01）+0.5     
4.第十三届中小学数学创新应用科普活动能力拓展竞技展示（辽宁省科技创新与人才培养协会，2025.07.02）+0.5
5.第十三届中小学数学创新应用科普活动能力拓展竞技展示（辽宁省科技创新与人才培养协会，2025.07.07）+0.5</t>
  </si>
  <si>
    <t>1.大学生创意舞蹈社团宣传设计部部员（沈阳师范大学，2024-2025学年）+1
2.志愿服务活动（大学城社区，2024.12.06）+0.5
3.招聘会活动（数学与系统科学学院，2025.06.06）+0.5 
4.2025青年毕业歌会（数学与系统科学学院，2025.06.25）+0.5</t>
  </si>
  <si>
    <t>1.数学与系统科学学院2305文体委员（数学与系统科学学院，2024-2025学年）+2
2.沈阳师范大学 2025 有为青年·毕业歌会出观众（数学与系统科学学院，2025.6）+0.5</t>
  </si>
  <si>
    <t>1.2025年寒假进行“返家乡”社会实践活动（辽宁省阜新市阜蒙县务欢池镇镇政府，2025.2.24） +0.5
2.数院希望工程圆梦行动助力方式一志愿活动（数学与系统科学学院，2024.11.18） +0.5
3.数院希望工程圆梦行动助力方式二志愿活动（数学与系统科学学院，2024.11.18） +0.5
4.2025年暑假云启未来专项活动（数学与系统科学学院，2025年暑假）+0.5</t>
  </si>
  <si>
    <t>1.第十七届模拟面试大赛暨第十三届勤工助学文化节闭幕式活动出观众 （沈阳师范大学，2024.12） +0.5
2.《大模型技术浅谈》讲座出观众（沈阳师范大学，2025.3）  +0.5
3.图书馆志愿者（图书馆，2025.2）＋0.5
4.万山社区班级志愿活动（万山社区，2024.10） ＋0.5</t>
  </si>
  <si>
    <t>1.数院希望工程圆梦行动助力方式一（沈阳师范大学青年志愿者联合会，2024.11.18） +0.5
2.数院希望工程圆梦行动助力方式二（沈阳师范大学青年志愿者联合会，2024.11.18） +0.5
3.《大模型技术浅谈》讲座出观众（数学与系统科学学院，2025.3.12） +0.5
4.践行雷锋精神，共建美丽社区志愿活动（沈阳师范大学青年志愿者联合会，2025.5.29） +0.5</t>
  </si>
  <si>
    <t>1. 2024年数院希望工程圆梦行动助力方式一（沈阳师范大学青年志愿者联合会，2024.11.18） +0.5
2.2024年数院希望工程圆梦行动助力方式二（沈阳师范大学青年志愿者联合会，2024.11.18） +0.5
3.2024年10月19日万山社区班级志愿活动（万山社区，2024.10.19） +0.5
4.2024年9月28日万山社区班级志愿活动（万山社区，2024.9.28） +0.5</t>
  </si>
  <si>
    <t>1. 沈阳师范大学第十七届“模拟面试大赛”决赛暨第十三届勤工助学文化节闭幕式活动（数学与系统科学学院，2024.12.01） +0.5
2. “弘扬雷锋精神,奋斗成就梦想"2025年全省教育系统学雷锋活动启动仪式暨辽宁省大中小学春季开学第一课”活动出观众（数学与系统科学学院，2025.03.05） +0.5
3. 第十三届形象礼仪培训讲座出观众活动(数学与系统科学学院，2025.03.21) +0.5
4. 沈阳市沈北新区正良街道大学学城社区居民委员会志愿服务活动（沈阳市沈北新区正良街道大学城社区居民委员会，2024.12.06）+0.5</t>
  </si>
  <si>
    <t>1.数院希望工程圆梦行动助力方式一（沈阳师范大学青年志愿者联合会，2024.11.18）+0.5 
2.2024.11.18数院希望工程圆梦行动助力方式二（沈阳师范大学青年志愿者联合会，2024.11.18）+0.5
3.雷锋活动启动仪式暨辽宁省大中小学春季开学第一课活动出观众（数学与系统科学学院，2025.03.05）+0.5
4.第十三届形象礼仪培训讲座出观众（数学与系统科学学院，2025.03.21）+0.5</t>
  </si>
  <si>
    <t xml:space="preserve"> 1.2024年暑假三下乡优秀团队（队员）（共青团沈阳师范大学委员会，2024.10） +2</t>
  </si>
  <si>
    <t>1.大学生创意舞蹈社团宣传设计部部员（沈阳师范大学，2024-2025学年）＋1
2.2024.11.18数院希望工程圆梦行动助力方式二（数学与系统科学学院，2024.11）＋0.5
3.2024.12.24数学与系统科学学院一二五国际志愿者日活动（数学与系统科学学院，2024.12）＋0.5</t>
  </si>
  <si>
    <t>1.数院希望工程圆梦行动助力方式一（数学与系统科学学院，2024.11.18）+0.5
2.数院希望工程圆梦行动助力方式二（数学与系统科学学院，2024.11.18）+0.5
3.数院一二五国际志愿者日服务（数学与系统科学学院，2024.12.24）+0.5
4.校内执勤志愿活动志愿者（数学与系统科学学院，2025.5.19）+0.5</t>
  </si>
  <si>
    <t>1.2302生活委员(数学与系统科学学院23级师范二班,2024-2025学年） +2</t>
  </si>
  <si>
    <t>1.2303宣传委员（数学与系统科学学院，2024-2025学年）+2</t>
  </si>
  <si>
    <t>1.沈阳师范大学先进班集体成员（沈阳师范大学，2024.12）+2</t>
  </si>
  <si>
    <t>1.沈阳师范大学先进班集体（沈阳师范大学，2024.12）+2</t>
  </si>
  <si>
    <t>1.沈阳师范大学先进团支部成员(共青团沈阳师范大学，2025.4)＋2</t>
  </si>
  <si>
    <t>1.沈阳师范大学先进团支部成员(共青团沈阳师范大学委员会,2025.4)+2</t>
  </si>
  <si>
    <t>1.数学与系统科学学院诚信大会（数学与系统科学学院，2025.7） +0.5
2.数院希望工程圆梦行动助力1（沈阳师范大学青年志愿者联合会，2024.11）+0.5
3.数院希望工程圆梦行动助力2（沈阳师范大学青年志愿者联合会，2024.11）+0.5</t>
  </si>
  <si>
    <t>1.大创培训会（数学与系统科学学院，2025.4.16) +0.5
2.数院希望工程圆梦行动助力方式一（数学与系统科学学院，2024.11.18） +0.5
3.2025年暑假云端相伴服务（数学与系统科学学院，2025年暑假） +0.5</t>
  </si>
  <si>
    <t>1.2024.11.18数院希望工程圆梦行动助力方式一（数学与系统科学学院，2024.11.18）+0.5
2.2024.11.18数院希望工程圆梦行动助力方式二（数学与系统科学学院，2024.11.18）+0.5
3.2025.1.13-2025.2.21春季返家乡实习（数学与系统科学学院，2025.1.13-2025.2.21）+0.5</t>
  </si>
  <si>
    <t>1.数院希望工程圆梦助力方式一（沈阳师范大学青年支援者联合会，2024.11.18） +0.5
2.数院希望工程圆梦助力方式二（沈阳师范大学青年支援者联合会，2024.11.18） +0.5</t>
  </si>
  <si>
    <t>1.3.12参与观看学校组织的讲座《大模型技术浅谈》（沈阳师范大学，2025.3）+0.5
2.2025年暑期云支教（沈阳师范大学，2025.7）+0.5</t>
  </si>
  <si>
    <t>1.诚信大会（数学与系统科学学院，2025.6.23） +0.5
2.万山社区志愿服务2小时（数学与系统科学学院，2024.10.19） +0.5</t>
  </si>
  <si>
    <t>1.525活动出观众（数学与系统科学学院，2025.05.21）＋0.5
2.数院希望工程圆梦行动助力方式二（沈阳师范大学青年志愿者联合会，2024.11.08）＋0.5</t>
  </si>
  <si>
    <t>1.数院希望工程圆梦行动助力方式二（沈阳师范大学数学与系统科学学院，2024.11.18）＋0.5
2.沈阳师范大学 2025 年寒假招生宣传社会实践专项活动（沈阳师范大学（沈阳师范大学文学院，2025.01.15）+0.5</t>
  </si>
  <si>
    <t>1.数院希望工程圆梦行动助力方式一（沈阳师范大学青年志愿者协会，2024.11.18）+0.5
2.数院希望工程圆梦行动助力方式二（沈阳师范大学青年志愿者协会，2024.11.18）+0.5</t>
  </si>
  <si>
    <t>1.2025.4.16大创培训会（数学与系统科学学院，2025.4.16）+1</t>
  </si>
  <si>
    <t>1.2024.11.18数院希望工程圆梦行动助力方式一（沈阳师范大学青年志愿者联合会，2024.11.18）+0.5
2.2024.11.18数院希望工程圆梦行动助力方式二（沈阳师范大学青年志愿者联合会，2024.11.18）+0.5</t>
  </si>
  <si>
    <t>1.2024.11.18数院希望工程圆梦行动助力方式一（数学与系统科学学院，2024.11.18）+0.5
2.2024.11.18数院希望工程圆梦行动助力方式二（数学与系统科学学院，2024.11.18）+0.5</t>
  </si>
  <si>
    <t>1.2024.11沈阳师范大学数院希望工程圆梦行动助力方式二（沈阳师范大学青年志愿者联合会，2024.11）+0.5 
2.2024.11沈阳师范大学数院希望工程圆梦行动助力方式一（沈阳师范大学青年志愿者联合会，2024.11）+0.5</t>
  </si>
  <si>
    <t>1.“师说 青听，博士与你有约”活动出观众（数学与系统科学学院，2025.4.16）+0.5                                       
2.文溪社区志愿服务（沈阳市皇姑区四台子街道文溪社区，2024.12.7）+0.5</t>
  </si>
  <si>
    <t>1.2024.12.24一二五国际志愿者日活动（数学与系统科学学院，2024.12.25）+0.5</t>
  </si>
  <si>
    <t>1.2025年寒假三下乡（学前与初等教育学院，2025.4） ＋0.5</t>
  </si>
  <si>
    <t>1.2025年毕业典礼出观众（沈阳师范大学数学与系统科学学院，2025.06.08） +0.5
2.2025年525“彩绘心灵，绽放自我”石膏花DIY涂色暨心理疗愈活动（沈阳师范大学数学与系统科学学院，2025.05.21）+0.5</t>
  </si>
  <si>
    <t>1.2025.6.25有为青年毕业歌会（数学与系统科学学院，2025.6.25）+0.5</t>
  </si>
  <si>
    <t>1.2024.8春季学雷锋活动月与社区联合活动（数学与系统科学学院，2024.8）+0.5</t>
  </si>
  <si>
    <t>1.国防运动会志愿者(沈阳师范大学青年志愿者联合会2024.11)+0.5</t>
  </si>
  <si>
    <t>1.数学与系统科学学院希望工程圆梦行动公益活动（沈阳师范大学青年志愿者联合会，2024.11.18）+0.5</t>
  </si>
  <si>
    <t xml:space="preserve">1."心暖校园，情系青春"校园心理剧决赛出观众+0.5   
2.沈阳师范大学第十二届勤工助学文化节之兼职经验交流会出观众+0.5   
3.2024年寒假一起云支教志愿活动志愿者+0.5   
4.第十二届中小学数学创新应用科普活动创新探索体验挑战 志愿者+0.5   
5.第十二届中小学数学创新应用科普活动创新探索体验挑战 志愿者+0.5   
6.2023沈阳市青少年数学创新人才培养计划（高一）选拔测试 志愿者+0.5    
7.2024年雷锋活动北塔街道志愿者+0.5   
8.先进班集体成员+2 </t>
  </si>
  <si>
    <t>数学与系统科学学院本科学生2024-2025学年 综合素质测评结果 智育测评成绩（2023级师范）</t>
  </si>
  <si>
    <t>基础分（学分加权平均分）</t>
  </si>
  <si>
    <t>奖励分</t>
  </si>
  <si>
    <t>智育测评得分</t>
  </si>
  <si>
    <t>智育测评排名</t>
  </si>
  <si>
    <t>1.第五届“外教社·词达人杯”全国大学生英语词汇能力大赛辽宁赛区省级三等奖（大学生英语词汇能力大赛组委会，2025.6） +4
2.第十五届全国大学生电子商务“创新、创意及创业”挑战赛校级一等奖负责人（全国大学生电子商务“创新、创意及创业”竞赛组织委员会，2025.5.22） +4
3.2024年辽宁省“体育+”大学生创新创业大赛省级二等奖成员（辽宁省教育厅，2024.12） +3</t>
  </si>
  <si>
    <t>1.第十六届全国大学生数学竞赛（数学B类）三等奖（中国数学会，2024.12） +6
2.2024年“枫叶优体”杯辽宁省大学生“互联网+儿童·生活·环境”创意项目大赛负责人三等奖（辽宁省教育厅，2024.10） +4</t>
  </si>
  <si>
    <t>1.2024年高教社杯全国大学生数学建模竞赛本科组二等奖（中国工业与应用数学学会，2024.11）＋8
2.第十五届全国大学生电子商务“创新、创意及创业”挑战赛校级一等奖成员（全国大学生电子商务“创新、创意及创业”挑战赛竞赛组委会，2025.5.22）＋2</t>
  </si>
  <si>
    <t>1.2024年辽宁省大学生数学建模竞赛省级二等奖（辽宁省教育厅，2024.9） +6
2.2024年高教社杯全国大学生数学建模竞赛省级二等奖（中国工业与应用数学学会，2024.10） +6</t>
  </si>
  <si>
    <t>1.辽宁省“体育文化与运动健康促进”大学生创新创业大赛省级一等奖负责人（辽宁省教育厅，2025.2）+8
2.2024年辽宁省智慧体育大学生创新创业大赛省级二等奖负责人（辽宁省教育厅，2024.12）+6</t>
  </si>
  <si>
    <t>1.2024年高教社杯全国大学生数学建模竞赛省级三等奖(中国工业与应用数学学会 辽宁赛区组委会，2024) +4
2.第十五届全国大学生电子商务“创新、创意及创业”挑战赛校级一等奖成员(全国大学生电子商务“创新、创意及创业”挑战赛竞赛组织委员会，2025.5.22） +2
3.第十六届全国大学生数学竞赛省级三等奖（辽宁省数学会，2024.12） +4</t>
  </si>
  <si>
    <t>1.2024年辽宁省大学生数学建模竞赛二等奖（辽宁省教育厅，2024.9） ＋6
2.2024年高教社杯全国大学生数学建模竞赛辽宁赛区本科组三等奖（辽宁赛区组委会，2024.12） ＋4</t>
  </si>
  <si>
    <t>1.2024年辽宁省智慧体育省级二等奖（队长）（辽宁省教育厅，2024.12）+6
2.2024年辽宁省近视防控创意大赛省级一等奖（队员）（辽宁省教育厅，2024.12）+4</t>
  </si>
  <si>
    <t>1.2024年辽宁省普通高等学校本科大学生电商直播大赛二等奖（辽宁省教育厅，2024.11） +3
2.2024年辽宁省“体育＋”大学生创新创业大赛三等奖（辽宁省教育厅，2024.12） ＋2
3.2025年沈阳师范大学计算机设计竞赛三等奖(大学生创新创业中心,2025.04) +0.5
4.2024年大创项目《基于货量预测的分拣中心人员排班模型优化研究》校级结题 负责人（大学生创新创业中心，2025.04） +2
5.2025年第十五届全国大学生电子商务“创新，创意及创业”挑战赛校级二等奖（全国大学生电子商务“创新，创意及创业”挑战赛竞赛组织委员会，2025.05） +2
6.2024年辽宁省大学生体育文化大学生创新创业大赛沈阳师范大学校赛三等奖（沈阳师范大学，2024.12） +0.5</t>
  </si>
  <si>
    <t>1.2024.12第十六届全国大学生数学竞赛国家级三等奖（中国数学会，2024.12）+6
2.2024高教社杯全国大学生数学建模竞赛省级一等奖负责人（中国工业与应用数学学会，2024）+8</t>
  </si>
  <si>
    <t>1.2024年辽宁省大学生数学建模竞赛一等奖（辽宁省教育厅，2024.09）+8
2.第十六届全国大学生数学竞赛省级三等奖（辽宁省数学会，2024.12）+4</t>
  </si>
  <si>
    <t>1.第五届“外教社·词达人杯”全国大学生英语词汇能力大赛沈阳师范大学本科非英语类专业组校级特等奖（“外教社·词达人杯”全国大学生英语词汇大赛组委会，2025.6） +4
2.十五届全国大学生电子商务“创新、创意及创业”挑战赛校级二等奖负责人（全国大学生电子商务“创新、创意及创业”挑战赛竞赛组织委员会，2025.5.22） +2
3.2024年辽宁省“体育+”大学生创新创业大赛省级三等奖负责人（辽宁省教育厅，2024.12） +4</t>
  </si>
  <si>
    <t>1.辽宁省“体育文化与运动健康促进”大学生创新创业大赛省级一等奖团队成员（辽宁省教育厅，2025.2）+4
2.2024年辽宁省智慧体育大学生创新创业大赛省级二等奖团队成员（辽宁省教育厅，2024.12）+3
3.2024年辽宁省“体育＋”大学生创新创业大赛省级三等奖团队成员（辽宁省教育厅，2024.12）+2
4.第四届辽宁省大学生非医类健康科普设计大赛沈阳师范大学校内选拔校级一等奖团队成员（沈阳师范大学，2024.12）+2</t>
  </si>
  <si>
    <t>1.高教社杯全国大学生数学建模竞赛辽宁赛区本科组三等奖（辽宁赛区组委会，2024.11）+4
2.辽宁省“体育+”大学生创新创业大赛省级三等奖（负责人）（辽宁省教育厅，2024.12）+4
3.辽宁省学生身体素质提升创新创业大赛省级二等奖（成员）（辽宁省教育厅，2024.11）+3</t>
  </si>
  <si>
    <t>1.辽宁省智慧体育大学生创新创业大赛省级二等奖负责人（辽宁省教育厅，2024.12）+6
2.辽宁省“体育+”大学生创新创业大赛省级三等奖负责人（辽宁省教育厅，2024.12）+4</t>
  </si>
  <si>
    <t>1.2024年辽宁省大学生数学建模竞赛省赛二等奖（辽宁省教育厅，2024.09） +6
2.第十五届全国大学生电子商务“创新、创意及创业”挑战赛校赛一等奖(负责人)（全国大学生电子商务“创新、创意及创业”挑战赛竞赛组织委员会，2025.05.22） +4</t>
  </si>
  <si>
    <t>1.2024年高教社杯全国大学生数学建模竞赛本科组国家级二等奖 （全国大学生数学建模竞赛组织委员会，2024.11） +8
2.2024年辽宁省大学生数学建模竞赛省级三等奖 （辽宁省教育厅，2024.9） +4</t>
  </si>
  <si>
    <t>1.2024年辽宁省大学生数学建模竞赛二等奖（辽宁省教育厅，2024.9） ＋6
  2.2024年高教社杯全国大学生数学建模竞赛辽宁赛区本科组三等奖（辽宁赛区组委会，2024.12） ＋4</t>
  </si>
  <si>
    <t>1.辽宁省普通高等学校本科大学生电商直播大赛省级二等奖队长（辽宁省教育厅，2024.11）+6          
2.辽宁省“体育+”大学生创新创业大赛省级三等奖队长（辽宁省教育厅，2024.12）+4</t>
  </si>
  <si>
    <t>1.2024年高教社杯全国大学生数学建模竞赛辽宁赛区本科组三等奖（辽宁赛区组委会，2024.11）+4
2.2024年辽宁省大学生数学建模竞赛二等奖（辽宁省教育厅，2024.09）+6</t>
  </si>
  <si>
    <t>1.2024 年辽宁省大学生数学建模竞赛二等奖（辽宁省教育厅，2024.9）＋6
2.2024年全国大学生数学建模竞赛辽宁赛区二等奖（辽宁赛区组委会中国工业与应用数学学会，2024）＋6</t>
  </si>
  <si>
    <t>1.2024.9辽宁省大学生数学建模大赛省级一等奖（辽宁省教育厅，2024.9）+8
2.2025.12第十六届全国大学生数学竞赛省级三等奖（中国教育会，2024.12）+4</t>
  </si>
  <si>
    <t>1.2024年辽宁省大学生“体育+”大学生创新创业大赛沈阳师范大学校赛一等奖队员（沈阳师范大学，2024.12）+2
2.2025年第十五届全国大学生电子商务“创新、创意及创业”挑战沈阳师范大学校级一等奖队员（沈阳师范大学，2025.5）+2
3.“枫叶优体杯”辽宁省大学生“互联网+儿童·生活·环境”创意项目大赛省级二等奖队员（辽宁省教育厅，2024.10）+3
4.2024年大学生创新创业训练项目校级结题队员（沈阳师范大学，2025）+0.5
5.“建行杯”辽宁省大学生创新大赛沈阳师范大学校赛金奖成员（沈阳师范大学，2025.7.10）+2</t>
  </si>
  <si>
    <t>1.第十五届全国大学生电子商务“创新、创意及创业”挑战赛校级一等奖成员（全国大学生电子商务“创新、创意及创业”挑战赛竞赛组织委员会，2025.5）+2
2.第五届大学生电竞主播大赛省级二等奖负责人（辽宁省教育厅，2024.12）+6
3.辽宁省体育+创新创业大赛省级三等奖成员（辽宁省教育厅，2024.12）+2</t>
  </si>
  <si>
    <t>1.2024年辽宁省数学建模省三等奖（辽宁省教育厅，2024.09） +4
2.2024年辽宁省智慧体育大学生创新创业大赛省二等奖队员（辽宁省教育厅，2024.12） +3
3.2025年（第二十届）沈阳师范大学计算机设计竞赛校三等奖负责人（计算机与数学基础教学部，2025.04） +1
4.第十二届“挑战杯”沈阳师范大学大学生课外学术科技作品竞赛校三等奖负责人（沈阳师范大学，2025.08） +1
5.“建行杯”辽宁省大学生创新大赛（2025）沈阳师范大学校赛铜奖负责人（沈阳师范大学，2025.07） +1</t>
  </si>
  <si>
    <t>1.2025.6第五届“外教社·词达人杯”全国大学生英语词汇能力大赛校赛特等奖（全国大学生英语词汇能力大赛组委会，2025.6）+4
2.2025.8第十二届“挑战杯”沈阳师范大学大学生课外学术科技作品竞赛二等奖（沈阳师范大学，2025.8）+1
3.2025.7“建行杯”辽宁省大学生创新大赛沈阳师范大学校赛金奖成员（沈阳师范大学创新创业中心，2025.7）+2</t>
  </si>
  <si>
    <t>1.辽宁省普通高等学校本科大学生电商直播大赛省级二等奖队员（辽宁省教育厅2024.11）+3
2.2024年辽宁省智慧体育大学生创新创业大赛省级二等奖队员（辽宁省教育厅2024.12）+3
3.辽宁省“体育文化与运动健康促进”大学生创新创业大赛省级二等奖负责人（辽宁省教育厅2025.02）+6</t>
  </si>
  <si>
    <t>1.2024年“枫林优体”杯辽宁省大学生“互联网+儿童·生活·环境”创意项目大赛中省级二等奖负责人（辽宁省教育厅，2024.10） +6
2.2024年高教社杯全国大学生数学建模竞赛辽宁赛区本科组省级三等奖（辽宁赛区组委会，2024） +4</t>
  </si>
  <si>
    <t>1.辽宁省数学建模二等奖（辽宁省教育厅，2024.9）+6
2.辽宁省本科大学生电商直播大赛省级三等奖负责人（辽宁省教育厅，2024.11）+4</t>
  </si>
  <si>
    <t>1.辽宁省“体育文化与运动健康促进”大学生创新创业大赛二等奖（负责人）（辽宁省教育厅，2025.02）+6
2.2024年“枫叶优体”杯辽宁省大学生“互联网+儿童·生活·环境”创意项目大赛二等奖（队员）（辽宁省教育厅，2024.10）+3 
3.第十五届全国大学生电子商务“创新、创意及创业”挑战赛沈阳师范大学校级赛二等奖（队员）（全国大学生电子商务“创新、创意及创业”挑战赛竞赛组织委员会，2025.05.22）+1</t>
  </si>
  <si>
    <t>1.2024.9辽宁省数学建模大赛沈阳师范大学三等奖（沈阳师范大学.2024.9）+1
2.2025.5三创赛沈阳师范大学二等奖成员（沈阳师范大学.2025.5.22）+1
3.2025.3校级大创结题负责人（沈阳师范大学.2025.3）+2
4.2025.8“外研社·国才杯”沈阳师范大学英语短视频大赛特等奖（沈阳师范大学，2024.8.26）+4
5.2025.8“挑战杯”沈阳师范大学三等奖成员（沈阳师范大学，2025.8）+0.5</t>
  </si>
  <si>
    <t>1.第十六届全国大学生数学竞赛（数学类B组）辽宁省二等奖（辽宁省数学会，2024.12）+6
2.第十五届全国大学生电子商务“创新、创意及创业”挑战赛沈阳师范大学校级赛一等奖（全国大学生电子商务“创新、创意及创业”挑战赛组织委员会，2025.5.22）+2</t>
  </si>
  <si>
    <t>1.辽宁省大学生电竞主播大赛省二等奖成员（辽宁省教育厅，2024.12） +3
2.“挑战杯”沈阳师范大学大学生创业计划校一等奖竞赛成员（沈阳师范大学，2024.08）+2
3.辽宁省“体育＋”大学生创新创业大赛沈阳师范大学校赛校三等奖负责人（沈阳师范大学，2024.11） +1
4.2024年大学生创新创业训练计划项目校级结题成员（大学生创新创业中心，2025.03） +0.5
5.“建行杯”辽宁省大学生创新大赛校级铜奖成员（沈阳师范大学教务处，共青团沈阳师范大学委员会，沈阳师范大学大学生创新创业中心，2025.07.10） +0.5</t>
  </si>
  <si>
    <t>1.第二十届计算机设计竞赛校级三等奖负责人（大学生创新创业中心，2025.4） +1
2.2024全国大学生数学建模竞赛省级三等奖（大学生创新创业中心，2024.9）+4
3.第三届辽宁省体育文化与运动健康大学生创新创业大赛校级三等奖负责人（大学生创新创业中心，2024.10） +1
4.辽宁省大学生身体素质大学生创新创业大赛校级二等奖成员（大学生创新创业中心，2024） +1
5.第十二届“挑战杯”大学生课外学术科技作品竞赛校级三等奖成员（大学生创新创业中心，2025.3） +0.5</t>
  </si>
  <si>
    <t>1.2024年高教社杯全国大学生数学建模竞赛本科国家二等奖（中国工业与应用数学学会，2024.11）+8
2.辽宁省大学生体育文化大学生创新创业大赛沈阳师范大学校赛校级三等奖负责人（沈阳师范大学，2024-2025学年）+1
3.第十二届“挑战杯 ”沈阳师范大学大学生课外学术科技作品竞赛校级三等奖成员（沈阳师范大学，2025.9）+0.5</t>
  </si>
  <si>
    <t>1.2024.11辽宁省学生身体素质提升创新创业大赛省级二等奖负责人（辽宁省教育厅，2024.11）+6
2.2024.11辽宁省大学生体育文化大学生创新创业大赛沈阳师范大学校级二等奖团队成员（沈阳师范大学大学生创新创业中心，2024.11）+1
3.2024.11辽宁省大学生“体育+”大学生创新创业大赛沈阳师范大学校级三等奖团队成员（沈阳师范大学大学生创新创业中心，2024.11）+0.5
4.2025.4（第二十届）沈阳师范大学计算机设计竞赛校级三等奖团队成员（沈阳师范大学大学生创新创业中心，2025.4）+0.5
5.2024.11辽宁省大学生“体育+”大学生创新创业大赛沈阳师范大学校级三等奖团队成员（沈阳师范大学大学生创新创业中心，2024.11）+0.5</t>
  </si>
  <si>
    <t>1.2024年辽宁省大学生数学建模竞赛省级二等奖（辽宁省教育厅，2024.09） +6
2.第十二届挑战杯沈阳师范大学大学生课外学术科技作品竞赛校级三等奖队员（沈阳师范大学教务处，2025.8） +0.5</t>
  </si>
  <si>
    <t>1.2024年辽宁省“体育+”大学生创新创业大赛省级二等奖成员(辽宁省教育厅，2024.12) +3
2.2024年辽宁省大学生体育文化大学生创新创业大赛校级三等奖成员(沈阳师范大学，2024) +0.5</t>
  </si>
  <si>
    <t>1.2024年“枫叶幼体”杯辽宁省大学生“互联网+儿童·生活·环境”创意项目大赛三等奖(辽宁省教育厅，2024.10)+2  
2.2024年辽宁省大学生体育文化大学生创新创业大赛校赛三等奖（沈阳师范大学）+0.5  
3.2024年辽宁省“体育+”大学生创新创业大赛三等奖(辽宁省教育厅，2024.12)+2  
4.2025年沈阳师范大学计算机设计竞赛三等奖(大学生创新创业中心，2025.4)+1
5.第十二届挑战杯校级三等奖队员（沈阳师范大学，2025.8）+0.5  
6.大创校级结题队员（沈阳师范大学，2025.8）+0.5
7.辽宁省大学生创新创业大赛沈阳师范大学校赛铜奖（共青团沈阳师范大学委员会，2025.7）+1</t>
  </si>
  <si>
    <t>1.挑战杯校级三等奖队员（沈阳师范大学学生处，2025.8）+0.5
2.辽宁省普通高等学校本科大学生食品创新大赛校级三等奖队长（沈阳师范大学创新创业中心，2024.11.14）+1
3.2024年大创校级结题成员（沈阳师范大学创新创业中心，2025.3）＋0.5
4.辽宁省学生身体素质提升创新创业大赛”省级二等奖队员（辽宁省教育厅，2024.11)+3
5.“枫叶优体”杯辽宁省大学生“互联网+儿童·生活·环境”创意项目大赛”省级三等奖队员（辽宁省教育厅，2024.10）+2
6.第十五届全国大学生电子商务“创新、创意及创业”挑战赛校级二等奖团队成员 （竞赛组织委员会，2025.5.22）+1</t>
  </si>
  <si>
    <t>1.2025.6第五届“外教社·词达人杯”全国大学生英语词汇能力大赛沈阳师范大学本科非英语类专业组校赛二等奖（组委会，2025.6）+2
2.2024辽宁省“体育＋”大学生创新创业大赛组员校赛三等奖（沈阳师范大学，2024）+0.5
3.2024.12第十六届全国大学生数学竞赛三等奖（中国数学会，2024.12）+6</t>
  </si>
  <si>
    <t>1.2024年辽宁省“体育+”大学生创新创业大赛省级二等奖负责人（辽宁省教育厅，2024.12） +6
2.辽宁省大学生智慧农业电商创意与科研实践大赛沈阳师范大学校赛二等奖负责人（沈阳师范大学，2024.7） +2
3.第十二届挑战杯沈阳师范大学大学生课外学术科技作品竞赛校级三等奖成员（沈阳师范大学，2025，8） +0.5
4.4.2025“建行杯”辽宁省大学生创新大赛沈阳师范大学校赛三等奖成员（沈阳师范大学，2025，7） +0.5</t>
  </si>
  <si>
    <t>1.2024年辽宁省大学生数学建模竞赛省级二等奖（辽宁省教育厅，2024.9）+6
2.2024年辽宁省普通高等学校本科大学生电商直播大赛省级三等奖队员（辽宁省教育厅，2024.11）+2
3.第十二届“挑战杯”沈阳师范大学大学生课外学术科技作品竞赛校级二等奖队员（沈阳师范大学学生处，2025.8）+1</t>
  </si>
  <si>
    <t>1.2024.12辽宁省大学生中医药大健康产业创新创业大赛省级一等奖成员（辽宁省教育厅，2024.12）+4
2.2024.10“枫叶优体”杯辽宁省大学生“互联网+儿童 生活 环境”创意项目大赛省级二等奖成员（辽宁省教育厅，2024.10）+3
3.2025.5.22第十五届全国大学电子商务“创新、创意及创业”挑战赛沈阳师范大学校级一等奖成员（沈阳师范大学，2025.5.22）+2
4.2024.10沈阳师范大学数学建模竞赛三等奖（沈阳师范大学大学生创新创业中心，2024.10）+1</t>
  </si>
  <si>
    <t>1.2024.9辽宁省大学生数学建模竞赛省级三等奖负责人（辽宁省教育厅，2024.9）+4
2.2024.12沈阳师范大学大学生中医药大健康产业创新创业大赛校级二等奖团队成员（教务处大学生创新创业中心新闻与传播学院，2024.12）+1
3.2024.12辽宁省智慧体育大学生创新创业大赛省级二等奖负责人（辽宁省教育厅，2024.12）+6</t>
  </si>
  <si>
    <t>1.2024“外研社·国才杯”“理解当代中国”全国外语能力大赛校赛银奖（全国大学生外语能力大赛组织委员会，2024.12.10） +2
2.大创项目校级结题（大学生创新创业中心，2025.03） +0.5</t>
  </si>
  <si>
    <t>1.2024年高教社杯全国大学生数学建模竞赛本科组国家级二等奖 （全国大学生数学建模竞赛组织委员会，2024.11）+8
2.第十五届全国大学生电子商务“创新、创意及创业”挑战赛校级二等奖成员 （全国大学生电子商务“创新、创意及创业”挑战赛竞赛组织委员会，2025.5）+2</t>
  </si>
  <si>
    <t>1.2024年辽宁省“体育＋”大学生创新创业大赛省级二等奖成员（辽宁省教育厅，2024.12） ＋3
2.2024年辽宁省大学生体育文化大学生创新创业大赛校级三等奖负责人（沈阳师范大学大学生创新创业中心，2024.12) ＋1</t>
  </si>
  <si>
    <t>1.2024年辽宁省学生身体素质提升创新创业大赛省级二等奖（队员）（辽宁省教育厅,2024.11）＋3
2.2024年辽宁省大学生数学建模竞赛省级三等奖(辽宁省教育厅,2024.9)＋4
3.第四届第嘉杯中华优秀传统文化创新设计省级优秀奖（队员）（辽宁省教育厅，2024.11.）＋0.5</t>
  </si>
  <si>
    <t xml:space="preserve">1.2024.9辽宁省大学生数学建模大赛校级三等奖（辽宁省教育厅，2024.9）+1  
2.2024.12辽宁省大学生体育文化大学生创新创业大赛校级二等奖团队成员（辽宁省教育厅，2024.12）+1  
3.2024.12第四届辽宁省大学生非医类健康科普设计大赛校级三等奖负责人（辽宁省教育厅，2024.12）+1  
4.2024.11第四届“第嘉杯”中华优秀传统文化创新设计大赛省级优秀奖负责人（辽宁省教育厅，2024.11）+1 
5.2024.12第四届辽宁省大学生非医类健康科普设计大赛校级一等奖团队成员（辽宁省教育厅，2024.12）+2  
6.2025.6第十二届挑战杯校级三等奖团队成员（辽宁省教育厅，2025.6）+0.5 
7.2025.6第十二届挑战杯校级三等奖团队成员（辽宁省教育厅，2025.6）+0.5
8.“建行杯”辽宁省大学生创新大赛（2025）沈阳师范大学校赛铜奖 团队成员 （沈阳师范大学，2025.7）+0.5 </t>
  </si>
  <si>
    <t>1.2024.12.20“外研社·国才杯”“理解当代中国”全国大学生外语能力大赛校赛铜奖（全国大学生英语词汇能力大赛组织委员会，2024.12.20）+1
2.2025.6“外教社·词达人杯”全国大学生英语词汇能力大赛校赛二等奖（全国大学生英语词汇能力大赛组委会，2025.6）＋2</t>
  </si>
  <si>
    <t>1.沈阳师范大学大学生数学建模竞赛三等奖（计算机与数学基础教学部，2024.10） +1
2.2024“外研社·国才杯”“理解当代中国”全国大学生外语能力大赛校赛铜奖（全国大学生外语能力大赛组织委员会，2024）+1</t>
  </si>
  <si>
    <t>1.2024年12月辽宁省“体育＋”大学生创新创业大赛省级二等奖负责人（辽宁省教育厅，2024.12）＋6 
2.2024年全国大学生数学建模竞赛省级三等奖（中国工业与应用数学学会，2024）＋4</t>
  </si>
  <si>
    <t>1.2024年辽宁省大学生数学建模竞赛省级三等奖（辽宁省教育厅，2024.9） +4
2.2024年大学生创新创业训练计划项目校级（沈阳师范大学，2025.3）负责人 +2</t>
  </si>
  <si>
    <t>1.2024年“枫叶优体”杯辽宁省大学生“互联网＋儿童·生活·环境”辽宁省三等奖负责人（辽宁省教育厅，2024.10）+4
2.2024年辽宁省智慧体育大学生创新创业大赛沈阳师范大学校赛三等奖成员（沈阳师范大学，2025.03）+0.5
3.2025年全国大学生电子商务“创新、创意及创业”挑战赛沈阳师范大学校赛二等奖成员（沈阳师范大学，05.22）+1
4.2024年大学生创新创业训练计划项目校级结题成员（沈阳师范大学，2024）+1
5.2024年第十二届挑战杯校级一等奖队员（沈阳师范大学，2024.8）+2
6.2025年建行杯辽宁省大学生创新大赛沈阳师范大学校赛银奖负责人（沈阳师范大学，2025.7.10）+2</t>
  </si>
  <si>
    <t>1.2024年辽宁省“体育＋”大学生创新创业大赛三等奖（辽宁省教育厅，2024.12） +2  
2.2024年辽宁省智慧体育大学生创新创业大赛二等奖（辽宁省教育厅，2024.12） +3</t>
  </si>
  <si>
    <t>1.2024年辽宁省大学生数学建模竞赛二等奖(辽宁省教育厅，2024.9)+6
2.2024年高教社全国大学生数学建模竞赛辽宁赛区本科组二等奖(中国工业与应用数学学会)+6</t>
  </si>
  <si>
    <t>1.辽宁省“体育文化与运动健康促进”大学生创新创业大赛省级二等奖队员（辽宁省教育厅，2025.02）+3
2.2024年辽宁省智慧体育大学生创新创业大赛省级二等奖队员（辽宁省教育厅，2024.12）+3
3.2025.02辽宁省“体育文化与运动健康促进”大学生创新创业大赛省级二等奖队员（辽宁省教育厅，2024.12）+3
4.2024年大学生创新创业校级结题负责人（沈阳师范大学大学生创新创业中心，2025.8）+2</t>
  </si>
  <si>
    <t>1.“枫叶优体”杯辽宁省大学生“互联网+儿童·生活·环境”创意项目大赛省级二等奖（队员）（辽宁省教育厅，2024.10）+3
2.辽宁省智慧体育大学生创新创业大赛省级三等奖（队员）（辽宁省教育厅，2024.12）+2
3.辽宁省“体育文化与运动健康促进”大学生创新创业大赛省级二等奖（队员）（辽宁省教育厅，2025.02）+3
4.全国大学生电子商务“创新、创意及创业”挑战赛校级二等奖（队长）（全国大学生电子商务“创新、创意及创业”挑战赛组织委员会，2025.05）+2</t>
  </si>
  <si>
    <t>1.辽宁省数学建模一等奖(辽宁省教育厅，2025.9)＋8
2.全国大学生数学竞赛国家级三等奖(中国数学会，2024.12)＋6</t>
  </si>
  <si>
    <t>1.2024年“枫叶优体杯”辽宁省大学生“互联网+儿童，生活，环境”创意项目大赛中获省级一等奖成员（辽宁省教育厅,2024.10）＋4
2.2024年“枫叶优体杯”辽宁省大学生“互联网+儿童，生活，环境”创意项目大赛中获省级二等奖成员（辽宁省教育厅,2024.10)＋3
3.2024年辽宁省大学生中医药大健康产业创新创业大赛校级一等奖负责人（辽宁省教育厅，2024.12）+4</t>
  </si>
  <si>
    <t>1.2024年辽宁省普通高等学校本科大学生电商直播大赛省级二等奖负责人（辽宁省教育厅，2024.11）+6
2.2024年第三届辽宁省大学生智慧农业电商创意与科研实践大赛省级三等奖成员（辽宁省教育厅，2024.09）+2
3.2024年辽宁省大学生中医药大健康产业创新创业大赛省级三等奖成员（辽宁省教育厅，2024.12）+2</t>
  </si>
  <si>
    <t>1.2024年辽宁省智慧体育大学生创新创业大赛校级三等奖（沈阳师范大学，2024.12）成员 +0.5
2.2024年辽宁省大学生体育文化大学生创新创业大赛校级二等奖（沈阳师范大学，2024.12）成员 +1
3.2024年辽宁省大学生体育文化大学生创新创业大赛校级二等奖（沈阳师范大学，2024.12）负责人 +2
4.第二十届“挑战杯”沈阳师范大学大学生课外学术科技作品竞赛校级三等奖（沈阳师范大学，2025.6.28）成员 +0.5
5.中国国际大学生创新大赛（2025）沈阳师范大学校赛铜奖（沈阳师范大学，2025.7.3）成员 +0.5</t>
  </si>
  <si>
    <t>1.辽宁省大学生中医药大健康产业创新创业大赛省级二等奖队员（辽宁省教育厅，2024.12)+3</t>
  </si>
  <si>
    <t>1.大创项目校级结题负责人（沈阳师范大学学生处，2024.6-2025.4）+2</t>
  </si>
  <si>
    <t>1.2024年大学生创新创业训练项目校级奖成员（数学与系统科学学院，2024.03.23）+0.5</t>
  </si>
  <si>
    <t>1.大创项目校级结题成员（数学与系统科学学院，2024.6-2025.4）+0.5
2.第五届“外教社，词达人杯”全国大学生英语词汇能力大赛本科非英语类专业组校赛二等奖（数学与系统科学学院，2025.6）+2</t>
  </si>
  <si>
    <t>1.“枫叶优体”杯辽宁省大学生“互联网+儿童·生活·环境”创意项目省级二等奖 （队长）（辽宁省教育厅，2024.10）+6
2.第四届“第嘉杯”中华优秀传统文化创新设计大赛省级三等奖（队长）（辽宁省教育厅，2024.11）+4</t>
  </si>
  <si>
    <t>1.2024年辽宁省“体育＋”大学生创新创业大赛三等奖团队成员（辽宁省教育厅，2024.12） +2
2.2024年辽宁省智慧体育大学生创新创业大赛二等奖团队成员（辽宁省教育厅，2024.12） +3</t>
  </si>
  <si>
    <t>1.2025.6第五届“外教社·词达人杯”全国大学生英语词汇能力大赛校赛三等奖（“外教社·词达人杯”全国大学生英语词汇能力大赛组委会，2025.6）+1</t>
  </si>
  <si>
    <t>1.2025年挑战杯校三等奖成员（沈阳师范大学，2025.08）+0.5</t>
  </si>
  <si>
    <t>1.中国好创意暨全国数字艺术设计大赛省级三等奖（中国好创意暨全国数字艺术设计大赛组织委员会，2025.8）+4
2.“挑战杯”沈阳师范大学学生课外学术科技作品竞赛校级一等奖成员（沈阳师范大学，2025.6）+2</t>
  </si>
  <si>
    <t>1.2024年辽宁省大学生创新创业《英趣童心，“政”在成长——AI驱动儿童英语课程思政在线学习》校级结题团队成员（沈阳师范大学大学生创新创业中心，2025.08）+0.5
2.2024年“枫叶优体”杯辽宁省大学生“互联网+”省二等奖成员（辽宁省教育厅，2024.10）+3</t>
  </si>
  <si>
    <t>1.第十五届全国大学生电子商务“创新、创意及创业”挑战赛校级二等奖队员（沈阳师范大学，2025.05）+1
2.“体育文化与运动健康促进”大学生创新创业大赛省级二等奖队员（辽宁省教育厅，2025.05）+3
3.辽宁省“体育+”大学生创新创业大赛校级三等奖队员（沈阳师范大学，2024）+0.5
4.辽宁省智慧体育大学生创新创业大赛省级三等奖队员（辽宁省教育厅，2024.12）+2
5.沈阳师范大学大学生中医药大健康产业创新创业大赛校级一等奖队员（沈阳师范大学，2024.12）+2</t>
  </si>
  <si>
    <t>1.2024年辽宁省“体育+”大学生创新创业大赛省级二等奖成员（辽宁省教育厅，2024.12）+3
2.第二届辽宁省体育文化与运动健康促进大学生创新创业大赛校级三等奖成员（沈阳师范大学教务处，2024.12）+0.5</t>
  </si>
  <si>
    <t>1.第十二届“挑战杯”沈阳师范大学大学生课外学术科技作品竞赛校级三等奖成员（沈阳师范大学学生处，2025.6）+0.5
2.“建行杯”辽宁省大学生创新大赛沈阳师范大学校赛铜奖成员（沈阳师范大学大学生创新创业中心，2025.7）+0.5</t>
  </si>
  <si>
    <t>1.第十二届挑战杯沈阳师范大学大学生课外学术科技作品竞赛校级三等奖队员（沈阳师范大学教务处，2025.8） +0.5</t>
  </si>
  <si>
    <t>1.2024年辽宁省大学生数字营销创新大赛省二等奖队员（辽宁省教育厅2024.9）+3
2.2025年全国大学生电子商务“创新、创意及创业”挑战赛校赛二等奖（挑战赛竞赛组织委员会2025.5.22）+2
3.2024年辽宁省智慧体育创新创业大赛省二等奖队员（辽宁省教育厅，2024.12）+3
4.2024年辽宁省大学生体育文化大学生创新创业沈阳师范大学校赛三等奖（沈阳师范大学2024）+1
5.2024年辽宁省体育+大学生创新创业大赛三等奖队员（辽宁省教育厅，2024.12）+2</t>
  </si>
  <si>
    <t>1.第十六届全国大学生数学竞赛（数学B类）三等奖（中国数学会，2024.12） +6</t>
  </si>
  <si>
    <t>1.2024.11智慧体育大学生创新创业大赛省赛二等奖团队成员（辽宁省教育厅，2024.11）+3
2.2024.11“体育+”大学生创新创业大赛省赛三等奖团队成员（辽宁省教育厅，2024.11）+2
3.2024.11大学生体育文化大学生创新创业大赛省赛一等奖团队成员（辽宁省教育厅，2024.11）+4
4.2024“外研社·国才杯”“理解当代中国”全国大学生外语能力大赛校赛铜奖（全国大学生外语能力大赛组织委员会，2024）+1</t>
  </si>
  <si>
    <t>1.2025年全国大学生电子商务“创新、创意及创业”挑战赛校赛一等奖成员(沈阳师范大学，2025.05.22) +2
2.全国大学生数学建模竞赛省级三等奖(中国工业与应用数学学会，2024.09) +4</t>
  </si>
  <si>
    <t>1.第四届“早道杯”辽宁省大学生日语技能大赛省级二等奖（辽宁省大学生竞赛平台，2024学年） +6</t>
  </si>
  <si>
    <t>1.2025.8第十二届“挑战杯”沈阳师范大学大学生课外学术科技作品竞赛三等奖（沈阳师范大学，2025.8）+0.5</t>
  </si>
  <si>
    <t>1.辽宁省大学生创新创业训练项目(汇云APP——基于数字化时代的智能化便捷校园APP)省级结题成员（辽宁省教育厅，2025）+1</t>
  </si>
  <si>
    <t>1.2024年大学生创新创业竞赛校级结题队员(沈阳师范大学学生处， 2025.3) +0.5
2.2024年辽宁省大学生体育文化大学生创新创业大赛沈阳师范大学校赛三等奖队员(沈阳师范大学教务处，大学生创新创业中心，体育科学学院，2025.3) +0.5
3.2024年辽宁省大学生“体育+”大学生创新创业大赛沈阳师范大学校赛三等奖队员(沈阳师范大学教务处，大学生创新创业中心，体育 科学学院，2025.5) +0.5
4.2025年挑战杯沈阳师范大学大学生课外学术科技作品竞 赛三等奖队员(沈阳师范大学教务处，2025.8) +0.5</t>
  </si>
  <si>
    <t>1.大创项目校级结题（大学生创新创业中心，2025.03） +0.5</t>
  </si>
  <si>
    <t>1.第十二届“挑战杯”沈阳师范大学大学生课外学术科技作品竞赛校级三等奖成员（沈阳师范大学，2025.6）+0.5 
2.沈阳师范大学大学生数学建模竞赛校级三等奖成员（沈阳师范大学，2024.10）+1</t>
  </si>
  <si>
    <t>1.第十五届全国大学生电子商务“创新、创意及创业”挑战赛校级二等奖成员(全国大学生电子商务“创新、创意及创业”挑战赛竞赛组织委员会，2025.5.22）+1
2.2024年沈阳师范大学大学生创新创业训练计划校级结题成员（沈阳师范大学创新创业中心，2025.3）+0.5
3.第十二届“挑战杯”沈阳师范大学大学生课外学术科技作品竞赛校级三等奖成员（沈阳师范大学学生处，2025.8）+0.5
4.“建行杯”辽宁省大学生创新大赛沈阳师范大学校赛（2025）铜奖（沈阳师范大学大学生创新创业中心，2025.7.10）+0.5</t>
  </si>
  <si>
    <t>1.2024年沈阳师范大学大学生创新创业训练计划校级结题（沈阳师范大学，2024.04） +2
2.中国国际大学生创新大赛（2025）沈阳师范大学校赛决赛二等奖（银奖）（团队成员）（沈阳师范大学，2025.07.03） +1</t>
  </si>
  <si>
    <t xml:space="preserve">1.辽宁省数学建模二等奖（辽宁省教育厅，2024.9）+6  
2.辽宁省“体育+”大学生创新创业大赛二等奖团队队员（辽宁省教育厅，2024.12）+3  </t>
  </si>
  <si>
    <t>1.2024年辽宁省近视防控创意大赛一等奖负责人(辽宁省教育厅，2024.12)+8
2.2024年第四届辽宁省大学生非医类健康科普设计大赛校级一等奖负责人(计算机与数学基础教学部,2024.12)+4</t>
  </si>
  <si>
    <t>1.第十二届“挑战杯”校级一等奖队员(沈阳师范大学校团委，2025.7.15) +22.2024年“挑战杯”校级二等奖队员(沈阳师范大学校团委，2024.8)+1
3.中国好创意暨全国数字艺术设计大赛省级三等奖(中国好创意暨全国数字艺术设计大赛组织委员会，2025.8)+4</t>
  </si>
  <si>
    <t>1.2025.6第五届“外教社·词达人杯”全国大学生英语词汇能力大赛校赛一等奖（“外教社·词达人杯”全国大学生英语词汇大赛组委会，2025.6）+4
2.2024辽宁省“体育+”大学生创新创业大赛沈阳师范大学校赛三等奖成员（沈阳师范大学，2024）+0.5</t>
  </si>
  <si>
    <t>1.第十二届“挑战杯”沈阳师范大学大学生课外学术科技作品竞赛校级二等奖队员（沈阳师范大学创新创业中心，2025.7） +1</t>
  </si>
  <si>
    <t>1.辽宁省数学建模大赛省级二等奖（辽宁省教育厅，2024.09）+6
2.第十五届全国大学生电子商务“创新、创意及创业”挑战赛校赛一等奖成员（全国大学生电子商务“创新、创意及创业”挑战赛竞赛组织委员会，2025.05.22）+2
3.2024年辽宁省大学生体育文化大学生创新创业大赛校级三等奖（沈阳师范大学教务处，2025.03）+0.5
4.2024年辽宁省大学生“体育+”大学生创新创业大赛校级三等奖（沈阳师范大学教务处，2025.03）+0.5
5.2025建行杯辽宁省大学生创新大赛沈阳师范大学校赛铜奖（沈阳师范大学大学生创新创业中心）+0.5
6.2025建行杯辽宁省大学生创新大赛沈阳师范大学校赛铜奖（沈阳师范大学大学生创新创业中心）+0.5</t>
  </si>
  <si>
    <t>1.2024辽宁省“体育+”大学生创新创业大赛沈阳师范大学校赛三等奖成员（沈阳师范大学，2024）+0.5
2.“建行杯”辽宁省大学生创新大赛校金奖成员(沈阳师范大学，2025)+2</t>
  </si>
  <si>
    <t>1.2024辽宁省“体育+”大学生创新创业大赛沈阳师范大学校赛三等奖负责人（沈阳师范大学，2024）+1</t>
  </si>
  <si>
    <t>1.2024年挑战杯沈阳师范大学大学生创业计划竞赛一等奖成员 (数学与系统科学学院，2024.08) +2</t>
  </si>
  <si>
    <t>1.第十二届“挑战杯”大学生课外学术科技作品竞赛校级三等奖成员（大学生创新创业中心，2025.3） +0.5</t>
  </si>
  <si>
    <t>1.全国大学生电子商务“创新，创意及创业”挑战赛校级二等组员（沈阳师范大学 2025.05）+1
2.辽宁省本科大学生电商直播大赛省级三等奖组员（辽宁省教育厅，2024.11）+2
3.第十二届“挑战杯”沈阳师范大学大学生课外学术科技作品校级二等负责人（沈阳师范大学，2025.06）+2</t>
  </si>
  <si>
    <t>1.第十五届全国大学生电子商务三创挑战赛校级赛一等奖队员（全国大学生电子商务“创新、创意及创业”挑战赛竞赛组织委员会，2025.05.22）+2</t>
  </si>
  <si>
    <t>1.第十五届全国大学生市场调查与分析大赛沈阳师范大学校赛三等奖成员(沈阳师范大学，2025.4) ＋0.5
2.第十五届全国大学生电子商务“创新，创意及创业”挑战赛沈阳师范大学校级赛一等奖成员（沈阳师范大学，2025.5） ＋2分</t>
  </si>
  <si>
    <t>1.2024年辽宁省普通高等学校本科大学生电商直播大赛二等奖成员（辽宁省教育厅，2024.11）＋3</t>
  </si>
  <si>
    <t>1.2024年辽宁省“体育+”大学生创新创业大赛省级二等奖成员（辽宁省教育厅，2024.12） +3
2.2024年辽宁省大学生体育文化大学生创新创业大赛校级三等奖成员（沈阳师范大学，2024） +0.5</t>
  </si>
  <si>
    <t xml:space="preserve">1.第三届辽宁省大学生智慧农业电商创意与科研实践大赛省级三等奖（辽宁省教育厅，2024.9） +2   
2.第十二届“挑战杯”沈阳师范大学课外学术科技作品竞赛校级三等奖（沈阳师范大学，2025.6） +0.5                                                                                                          </t>
  </si>
  <si>
    <t>1.2024辽宁省智慧体育大学生大赛获二等奖（队员）（辽宁省教育厅 2024.12）+3</t>
  </si>
  <si>
    <t>1.2024辽宁省大学生体育文化创新大赛校赛二等奖团队成员 （沈阳师范大学体育科学学院，2024年)  +1</t>
  </si>
  <si>
    <t>1.“建行杯”辽宁省大学生创新大赛校赛铜奖（沈阳师范大学，2024.08.04） +0.5
2.第三届辽宁省大学生智慧农业电商创意与科研实践大赛二等奖（辽宁省教育厅，2024.09） +3</t>
  </si>
  <si>
    <t>1.2024年沈阳师范大学大学生创新创业训练计划校级结题成员（沈阳师范大学大学生创业中心，2025.4）＋0.5</t>
  </si>
  <si>
    <t>1.第十二届“挑战杯”沈阳师范大学大学生课外课外学术科技作品竞赛校级特等奖成员（沈阳师范大学学生处，2025.8）+2
2.2024年沈阳师范大学大学生创新创业训练计划校级结题成员（沈阳师范大学创新创业中心，2025.3）+0.5</t>
  </si>
  <si>
    <t>1.2024年校级大创负责人（沈阳师范大学学生处，2025.3）+2</t>
  </si>
  <si>
    <t>1.2023年校级大创成员（沈阳师范大学学生处，2024.3） +0.5</t>
  </si>
  <si>
    <t>数学与系统科学学院本科学生2024-2025学年 综合素质测评结果 文体测评成绩（2023级师范）</t>
  </si>
  <si>
    <t>基础分（满分50）</t>
  </si>
  <si>
    <t>奖励分（满分50）</t>
  </si>
  <si>
    <t>文体测评得分</t>
  </si>
  <si>
    <t>文体测评排名</t>
  </si>
  <si>
    <t>1.心理素质拓展大赛院级二等奖（数学与系统科学学院，2025.5） +4 
2.第六届师范生微课设计竞赛校级三等奖（大学生创新创业中心，2024.11） +6
3.沈阳师范大学第十七届健身（球类）运动大会排球第四名（沈阳师范大学体育运动委员会，2024.11） +6
4.“数载风华，笔筑学风”——最美课堂笔记大赛院级三等奖（数学与系统科学学院，2025.6） +3
5.沈阳师范大学第四届师范生教学基本功大赛演讲技能校级二等奖（沈阳师范大学教务处，2025.7.7） +8
6.沈阳师范大学第四届师范生教学基本功大赛全能赛之中学理科组校级三等奖（沈阳师范大学教务处，2025.7.7） +6
7.沈阳师范大学第四届师范生教学基本功大赛多媒体课件设计校级三等奖（沈阳师范大学教务处，2025.7.7） +6
8.沈阳师范大学第四届师范生教学基本功大赛模拟教学（中学理科组）校级三等奖（沈阳师范大学教务处，2025.7.7） +6
9.沈阳师范大学第四届师范生教学基本功大赛书写技能校级二等奖（沈阳师范大学教务处，2025.7.7） +8</t>
  </si>
  <si>
    <t>1.2025年东北三省数学建模联赛省级二等奖（东北三省数学建模联赛组委会，2025.6） +16
2.沈阳师范大学2024年校园文化青春领航工程“逐浪新时代，中国新青年”创意剪纸大赛校级二等奖（共青团沈阳师范大学委员会，2024.12） +8
3.2025年5.25大学生心理健康教育微课征集展示活动校级二等奖（沈阳师范大学心理健康发展指导中心，2025.5） +8
4.沈阳师范大学2024年青春领航工程生活大爆炸校级三等奖（共青团沈阳师范大学委员会，2024.12） +6
5.数学与系统科学学院“宿”说青春，“寓”见美好寝室设计大赛院级一等奖（数学与系统科学学院，2024.11） +5
6.数学与系统科学学院“记录劳动时刻”合影活动院级一等奖（数学与系统科学学院，2024.5） +5
7.数学与系统科学学院“数”绘心意，海报植梦——3.12植树节宣传标语海报设计大赛院级三等奖（数学与系统科学学院，2025.3） +3</t>
  </si>
  <si>
    <t>1.2025年东三省数学建模联赛省级二等奖（东三省数学建模联赛组委会，2025.6）+16
2.数学与系统科学学院“宿”说青春，“寓”见美好寝室设计大赛院级一等奖（数学与系统科学学院，2024.11）+5
3.数学与系统科学学院“植”此青绿，“扭”见美好—扭扭棒DIY手工院级三等奖（数学与系统科学学院，2025.3） +3
4.数学与系统科学学院“青春筑梦，安全同行”安全知识竞赛院级三等奖（数学与系统科学学院，2025.3） +3
5.数学与系统科学学院“绘彩心灵，绽放自我”石膏话DIY涂色大赛院级三等奖（数学与系统科学学院，2025.5） +3
6.2024年灵浠天元杯辽宁省少年围棋锦标赛省级优秀志愿者（辽宁省体育局，2024.9.16） +2
7.2024年(第六届)沈阳师范大学本科师范生微课设计竞赛获得校级三等奖 （教务处，2024.11） +6
8.沈阳师范大学第四届师范生教学基本功大赛演讲技能校级二等奖（沈阳师范大学，2025.7）+8
9.沈阳师范大学第四届师范生教学基本功大赛模拟教学中学理科组校级二等奖（沈阳师范大学，2025.7）+8</t>
  </si>
  <si>
    <t>1.2025年东三省数学建模联赛省级二等奖（东三省数学建模联赛组委会，2025.6）+16
2.数学与系统科学学院廉洁韵清风比赛院级一等奖（数学与系统科学学院，2025.4）+5
3.数学与系统科学学院“宿”说青春，“寓”见美好寝室设计大赛院级一等奖（数学与系统科学学院，2024.11）+5
4.沈阳师范大学2024年青春领航工程生活大爆炸校级三等奖（共青团沈阳师范大学委员会，2024.12）+6
5.数学与系统科学学院“植”此青绿，“扭”见美好—扭扭棒DIY手工院级三等奖（数学与系统科学学院，2025.3） +3
6.2025年5.25大学生心理健康教育微课征集展示活动校级二等奖（沈阳师范大学心理健康发展中心，2025.5） +8
7.数学与系统科学学院“青春筑梦，安全同行”安全知识竞赛院级三等奖（数学与系统科学学院，2025.3） +3
8.数学与系统科学学院“绘彩心灵，绽放自我”石膏话DIY涂色大赛院级三等奖（数学与系统科学学院，2025.5） +3
9.沈阳师范大学2024年校园文化青春领航工程“弘扬‘六地’精神，传承红色基因”—传统手工艺作品征集大赛校级优秀奖（共青团沈阳师范大学委员会，2024.12） +1</t>
  </si>
  <si>
    <t>1.2025年东三省数学建模联赛省级一等奖（东北三省数学建模联赛组委会，2025.6） +20
2.数学与系统科学学院“数理锋范——雷锋叔叔我想对您说”主题短视频比赛院级二等奖（数学与系统科学学院，2025.3） +4
3.数学与系统科学学院“宿”说青春，“寓”见美好寝室设计大赛院级一等奖（数学与系统科学学院，2024.11） +5
4.沈阳师范大学2024年青春领航工程生活大爆炸校级三等奖（共青团沈阳师范大学委员会，2024.12） +6
5.数学与系统科学学院第二届大学生职业生涯规划大赛成长赛道院级二等奖（数学与系统科学学院，2024.12） +4
6.2025年5.25大学生心理健康教育微课征集展示活动校级二等奖（沈阳师范大学心理健康发展指导中心，2025.5） +8
7.数学与系统科学学院“月亮上枝头，街星映满天”原创诗歌比赛院级三等奖 （数学与系统科学学院，2024.9） +3</t>
  </si>
  <si>
    <t>1.“安全稳定我践行” 安全宣讲院级三等奖（数学与系统科学学院，2024.12） +3
2.沈阳师范大学2024年校园文化青春领航工程“巧具名师”教具制作大赛校级二等奖（共青团沈阳师范大学委员会，2024.12） +8
3.沈阳师范大学2024年校园文化青春领航工程“领航新时代逐梦新征程”主题微宣讲大赛校级三等奖（共青团沈阳师范大学委员会，2024.12） +6
4.沈阳师范大学第二十届体育健身(球类)运动大会女子排球第四名（沈阳师范大学体育委员会，2024.11） +6
5.“学好概论金教材，青春托举中国梦”大学生演讲比赛院赛二等奖（数学与系统科学学院，2025.5） +4
6.“青春赛场·团情飞扬”趣味运动会院级二等奖（数学与系统科学学院，2025.4） +4
7.数学与系统科学学院首届心理素质拓展大赛二等奖（数学与系统科学学院，2025.5） +4
8.2025年东北三省数字建 模联赛中获得本科组三等奖（东北三省数学建模联赛组委会，2025.6） +12
9.数学与系统科学学院“寢室吉尼斯，有你才有趣”寝室趣味运动会院级三等奖（数学与系统科学学院，2024.10） +3</t>
  </si>
  <si>
    <t>1.“SHOW我青春，绽放美好”寝室T台大赛院级二等奖（沈阳师范大学数学与系统科学学院，2024.10） +4
2.“传承五四志，铸就教师魂”主题演讲比赛院级三等奖（沈阳师范大学数学与系统科学学院，2025.05） +3
3.“学好概论教材，青春托举中国梦”大学生演讲比赛院级三等奖（沈阳师范大学数学与系统科学学院，2025.05） +3
4.师范生教学基本功大赛--书写技能比赛院级二等奖（沈阳师范大学数学与系统科学学院，2025.05） +4
5.2025年东北三省数学建模联赛省级一等奖（东北三省数学建模联赛组委会，2025.06） +20
6.“植”此青绿，“扭”见美好---扭扭棒DIY手工大赛院级二等奖（沈阳师范大学数学与系统科学学院，2025.03） +4
7.“青春赛场，团情飞扬”趣味运动会院级三等奖（沈阳师范大学数学与系统科学学院，2025.04） +3
8.沈阳师范大学数学与系统科学学院校园心理情景剧大赛院级二等奖（沈阳师范大学数学与系统科学学院，2025.04） +4
9.数学与系统科学学院首届心理素质拓展大赛院级二等奖（沈阳师范大学数学与系统科学学院，2025.05） +4
10.2024年沈阳师范大学本科师范生微课设计竞赛校级三等奖（沈阳师范大学数学与系统科学学院，2024.11） +6</t>
  </si>
  <si>
    <t>1.东三省数学建模省级三等奖（东北三省数学建模联赛，2025.06）+12
2.2024年青春领航“回顾百年路，浴墨林之风”书法比赛校级三等奖 （共青团沈阳师范大学委员会，2024.12）+6
3.第十届教学技能培训会二等奖(沈阳师范大学学生处，2025.03.14）+8
4.2024年沈阳师范大学师范生微课设计竞赛二等奖（沈阳师范大学教务处，2024.11）+8
5.廉洁韵清风院级比赛一等奖（数学与系统科学学院，2025.04）+5
6.“数”绘绿意，海报植梦院级二等奖（数学与系统科学学院，2025.03）+4
7.师范生教学基本功大赛-书写技能院级二等奖（数学与系统科学学院，2025.05）+4
8.“数载风华，笔筑学风”-最美课堂笔记院级三等奖（数学与系统科学学院，2025.04）+3</t>
  </si>
  <si>
    <t>1.2024年辽宁省第十届国防体育运动锦标赛六人队列赛女子组（高校组）三等奖（铜牌）（辽宁省教育厅，2024.10.19-20）+14
2.2025年辽宁省第十一届国防体育运动锦标赛六人队列赛女子组（高校组）金牌（辽宁省教育厅，2025.6.21-22）+20
3.2024年辽宁省大学生舞蹈展演省级二等奖（学前与初等教育学院，2024.11）+16</t>
  </si>
  <si>
    <t>1.2024.12沈阳师范大学“奋进新时代·运动向未来”一二九长跑比赛校级一等奖（数学与系统科学学院，2024.12）+10
2.2025.7沈阳师范大学第四届师范生技能大赛书写技能校级三等奖（沈阳师范大学，2025.7）+6
3.2025.7沈阳师范大学第四届师范生技能大赛演讲技能校级二等奖（沈阳师范大学，2025.7）+8
4.2025.7沈阳师范大学第四届师范生技能大赛PPT设计大赛二等奖（沈阳师范大学，2025.7）+8
5.2025.7沈阳师范大学第四届师范生技能大赛模拟授课大赛一等奖（沈阳师范大学，2025.7）+10
6.2025.7沈阳师范大学第四届师范生技能大赛全能赛一等奖（沈阳师范大学，2025.7）+10</t>
  </si>
  <si>
    <t>1.2025年东北三省数学建模联赛省级一等奖（东北三省数学建模联赛，2025.6）+20
2.2024年（第六届）沈阳师范大学本科师范生微课设计竞赛校级一等奖负责人（沈阳师范大学，2024.11）+10
3.2024.10沈阳师范大学数学与系统科学学院“寝室吉尼斯，有你才有趣”寝室趣味运动会院级二等奖（数学与系统科学学院，2024.10）+4
4.2024.12沈阳师范大学数学与系统科学学院“安全稳定我践行”安全宣讲院级选拔赛院级二等奖（数学与系统科学学院，2024.12）+4
5.2024.11沈阳师范大学数学与系统科学学院“宿”说青春，“寓”见美好寝室设计大赛院级二等奖（数学与系统科学学院，2024.11）+4
6.2025.4沈阳师范大学数学与系统科学学院校园心理情景剧大赛院级二等奖（数学与系统科学学院，2025.4）+4
7.2025.5沈阳师范大学数学与系统科学学院首届心理素质拓展大赛院级三等奖（数学与系统科学学院，2025.5）+3
8.2024.10沈阳师范大学数学与系统科学学院“SHOW我青春，绽放美好”寝室T台大赛院级三等奖（数学与系统科学学院，2024.10）+3</t>
  </si>
  <si>
    <t>1.东北三省数学建模联赛省级二等奖(东北三省数学建模联赛组委会，2025.06) +16
2.首届心理素质拓展大赛院级二等奖（数学与系统科学学院，2025.05） +4
3.沈阳师范大学数学与系统科学学院校园心理剧院级二等奖（数学与系统科学学院，2025.04） +4
4.数学与系统科学学院“数”绘绿意，海报植梦—3.12植树节宣传标语海报设计大赛院二等奖（数学与系统科学学院，2024.04）+4
5.沈阳师范大学“质监青春，共管未来”校级二等奖（沈阳师范大学教学质量监控与评估中心，2025.05） +8
6.沈阳师范大学阅读活动”阅读之星”（沈阳师范大学图书馆，2024.10） +6
7.沈阳师范大学“奋进新时代 运动向未来”一二九团队跑比赛第二名（数学与系统科学学院，2025.01）+10</t>
  </si>
  <si>
    <t>1.沈阳师范大学英语短视频大赛一等奖（沈阳师范大学 大学外语教研部，2024.8） +10
  2.第二届大学生职业生涯规划大赛一等奖（数学与系统科学学院，2024.12） +5
  3.“数韵交织，菜品新姿” 创意菜品征集活动三等奖（数学与系统科学学院，2025.2） +3
4.“植”此青绿，“扭”见美好--扭扭棒DIY手工院三等奖（数学与系统科学学院，2025.3） +3
  5.“青春筑梦，安全同行”安全知识竞赛院二等奖（数学与系统科学学院，2025.3） +4
  6.“数”绘绿意，海报植梦---3.12植树节宣传标语海报设计大赛一等奖（数学与系统科学学院，2025.3） +5
  7.“智趣魔方，妙解数独--思维风暴大挑战”比赛二等奖（数学与系统科学学院，2025.3） +4
  8.廉洁韵清风比赛二等奖（数学与系统科学学院，2025.4） +4
  9.校园心理情景剧大赛二等奖（数学与系统科学学院，2025.4） +4
 10.首届心理素质拓展大赛二等奖（数学与系统科学学院，2025.5） +4
 11.“青春赛场·团情飞扬”趣味运动会二等奖（数学与系统科学学院，2025.5） +4</t>
  </si>
  <si>
    <t>1.东三省数学建模竞赛二等奖（东三省数学建模联赛组委会，2025.6）+16
2.心理素质拓展大赛院级三等奖（数学与系统科学学院，2025.5）+3
3.“植”此青绿，“扭”见美好——扭扭棒DIY手工院级三等奖（数学与系统科学学院，2025.3）+3
4.沈阳师范大学第十五届大学生动植物标本制作大赛校级三等奖（沈阳师范大学教务处，2024.9.23）+6
5.第五届辽宁省大学生农业经济建模大赛省级二等奖（辽宁省教育厅，2024.11）+16
6.沈阳师范大学第二十届体育健身运动大会女子排球第四名（沈阳师范大学体育运动委员会，2024.11）+6</t>
  </si>
  <si>
    <t>1.东北三省数学建模联赛省级二等奖(东北三省数学建模联赛组委会，2025.06) +16
2.“植”此青绿，“扭”见美好——扭扭棒DIY手工院级三等奖（数学与系统科学学院，2025.03） +3
3.“青春筑梦，安全同行”安全知识竞赛院级三等奖（数学与系统科学学院，2025.03） +3
4.“数载风华，笔筑学风”——最美课堂笔记大赛院级二等奖（数学与系统科学学院，2025.04） +4
5.沈阳师范大学师范生教学基本功大赛——书写技能院级二等奖（数学与系统科学学院，2025.05） +4
6.“学好概论金教材，青春托举中国梦”大学生演讲比赛院级二等奖（数学与系统科学学院，2025.05） +4
7.廉洁韵清风比赛院级二等奖（数学与系统科学学院，2025.04） +4
8.首届心理素质拓展大赛院级三等奖（数学与系统科学学院，2025.05） +3
9.“青春赛场·团情飞扬”趣味运动会院级三等奖（数学与系统科学学院，2025.04） +3</t>
  </si>
  <si>
    <t>1.“寝室吉尼斯，有你才有趣”寝室趣味运动会院级二等奖（沈阳师范大学数学与系统科学学院，2024.10）+4
2.第二届大学生职业规划大赛成长赛道院级二等奖（沈阳师范大学数学与系统科学学院，2024.12）+4
3.“寒冬送暖，数爱相伴”立冬海报设计院级三等奖（沈阳师范大学数学与系统科学学院，2024.11）+3
4.“安全稳定我践行”安全宣讲院级选拔赛院级三等奖（沈阳师范大学数学与系统科学学院，2024.12）+3
5.第六届沈阳师范大学本科师范生微课设计大赛校级三等奖（教务处 大学生创新创业中心  计算机与数学基础教育部，2024.11）+6
6.“阳光书香”主题朗诵大赛校级优秀奖（沈阳师范大学党委宣传部，2024.12）+1
7.“植”此青绿，“扭”见美好扭扭棒DIY院级三等奖（沈阳师范大学数学与系统科学学院，2025.3）+3
8.师范生教学基本功大赛书法技能院级二等奖（沈阳师范大学数学与系统科学学院，2025.5）+4
9.心理素质拓展大赛院级二等奖（沈阳师范大学数学与系统科学学院，2025.5）+4
10.“绘彩心灵，绽放自我”石膏花DIY涂色大赛院级二等奖（沈阳师范大学数学与系统科学学院，2025.6）+4
11.“五四”精神永传承朗诵大赛院级二等奖（沈阳师范大学数学与系统科学学院，2025.6）+4
12.东北三省数学建模联赛省级三等奖（东北三省数学建模联赛组委会，2025.6）+12</t>
  </si>
  <si>
    <t>1.沈阳师范大学第二十届体育健身（球类）运动大会获学生女子排球第四名（沈阳师范大学体育运动委员会，2024.11)+6
2.2024年沈阳师范大学大学生数学建模竞赛获三等奖（教务处、大学生创新创业中心、计算机与数学基础教学部，2024.10）+6
3.2024年“明日之师”师范生模拟授课大赛中获二等奖（共青团沈阳师范大学委员会，2024.12）+8
4.沈阳师范大学数学与系统科学学院师范生教学基本功大赛——书写技能中获一等奖（沈阳师范大学数学与系统科学学院，2025.5）+5
5.沈阳师范大学数学与系统科学学院“show我青春，绽放美好”T台大赛中获二等奖（（沈阳师范大学数学与系统科学学院，2024.10）+4
6.沈阳师范大学数学与系统科学学院“宿”说青春，“寓”见美好寝室设计大赛中获二等奖（（沈阳师范大学数学与系统科学学院，2024.11）+4
7.沈阳师范大学数学与系统科学学院“植”此青绿，“扭”见美好——扭扭棒DIY手工中获二等奖（（沈阳师范大学数学与系统科学学院，2025.4）+4
8.沈阳师范大学数学与系统科学学院廉洁韵清风比赛中获三等奖（（沈阳师范大学数学与系统科学学院，2025.4）+3
9.沈阳师范大学数学与系统科学学院“传承五四志，铸就教师魂”主题演讲活动中获三等奖（（沈阳师范大学数学与系统科学学院，2025.5）+3
10.沈阳师范大学数学与系统科学学院“寝室吉尼斯，有你才有趣”寝室趣味运动会中获三等奖（（沈阳师范大学数学与系统科学学院，2025.4）+3
11.沈阳师范大学数学与系统科学学院“青春告白祖国——我和国旗合个影”主题征集活动中获三等奖（（沈阳师范大学数学与系统科学学院，2024.10）+3</t>
  </si>
  <si>
    <t>1.2025年东北三省数学建模联赛三等奖(东北三省数学建模联赛组委会，2025.6)+12  
2.2024年沈阳师范大学本科师范生微课设计竞赛二等奖(大学生创新创业中心，2024.11)+8  
3.第六届新媒体设计大赛校级三等奖+6
4.青春告白祖国，我和国旗合个影主题征集活动二等奖 (数学与系统科学学院，2024.10)+4  
5.安全稳定我践行安全宣讲院级选拔赛三等奖 (数学与系统科学学院，2024.12)+3  
6.扭扭棒DIY手工三等奖 (数学与系统科学学院，2025.3)+3  
7.师范生基本功大赛-书写技能院级三等奖 (数学与系统科学学院，2025.5)+3  
8.数学与系统科学学院安全知识竞赛二等奖 (数学与系统科学学院，2025.3)+4  
9.数学与系统科学学院青春赛场·团情飞扬趣味运动会二等奖 (数学与系统科学学院，2025.4)+4</t>
  </si>
  <si>
    <t>1.2025.6东北三省数学建模联赛省级一等奖（东北三省数学建模联赛，2025.6）+20
2.2024.10青春告白祖国—我和国旗合个影大赛院级二等奖（数学与系统科学学院，2024.10）+4
3.2024.10沈阳师范大学数学与系统科学学院“寝室吉尼斯，有你才有趣”寝室趣味运动会院级二等奖（数学与系统科学学院，2024.10）+4
4.2024.12沈阳师范大学数学与系统科学学院“安全稳定我践行”安全宣讲院级选拔赛院级二等奖（数学与系统科学学院，2024.12）+4
5.2024.11沈阳师范大学数学与系统科学学院“宿”说青春，“寓”见美好寝室设计大赛院级二等奖（数学与系统科学学院，2024.11）+4
6.2025.4沈阳师范大学数学与系统科学学院校园心理情景剧大赛院级二等奖（数学与系统科学学院，2025.4）+4
7.2025.5沈阳师范大学数学与系统科学学院首届心理素质拓展大赛院级三等奖（数学与系统科学学院，2025.5）+3
8.2024.10沈阳师范大学数学与系统科学学院“SHOW我青春，绽放美好”寝室T台大赛院级三等奖（数学与系统科学学院，2024.10）+3</t>
  </si>
  <si>
    <t>1.东北三省数学建模联赛二等奖(东北三省数学建模联赛组委会，2025.06) +16
2.“青春赛场·团情飞扬”趣味运动会院三等奖(数学与系统科学学院，2025.04) +3
3.校园心理情景剧大赛院二等奖(数学与系统科学学院，2025.04)  +4
4.心理素质拓展大赛院三等奖(数学与系统科学学院，2025.05) +3
5.扭扭棒DIY手工比赛院三等奖(数学与系统科学学院，2025.03) +3
6.“青春筑梦，安全同行”安全知识竞赛院三等奖(数学与系统科学学院，2025.03) +3
7.“数载风华，笔筑学风”最美课堂笔记大赛院二等奖(数学与系统科学学院，2025.04) +4
8.易班优课《中国共产党纪律处分条例》学习竞答校二等奖(数学与系统科学学院，2024.10.12) +8</t>
  </si>
  <si>
    <t xml:space="preserve">1.2025年东三省数学建模联赛省级一等奖（东北三省数学建模联赛，2025.6）+20
2.2024年沈阳师范大学英语短视频大赛校级一等奖负责人（大学外语教学部，2024.8） +10
3.2024年沈阳师范大学“质鉴青春，共管未来”设计征集活动校级三等奖（教学质量监控与评估处，2024.11） +6
4.2025年数学与系统科学学院心理素质拓展大赛院级三等奖三等奖 （数学与系统科学学院，2025.5） +3
5.2024年数学与系统科学学院“寝室吉尼斯，有你才有趣”寝室趣味运动会院级二等奖（数学与系统科学学院，2024.10） +4
</t>
  </si>
  <si>
    <t>1.“青春筑梦，安全同行”安全知识竞赛二等奖（沈阳师范大学数学与系统科学学院，2025.3）+4
2.“植”此青绿，“扭”见美好----扭扭棒DlY手工比赛三等奖（沈阳师范大学数学与系统科学学院，2025.3）+3
3.2025年东北三省数学建模联赛省级三等奖（沈阳师范大学数学与系统科学学院，2025.6） +12
4.“安全稳定我践行安全宣讲院级选拔赛三等奖（沈阳师范大学数学与系统科学学院，2024.12） +3
5.沈阳师范大学第四届师范生教学基本功大赛校级二等奖 +86.青春告白祖国，我和国旗合个影主题征集活动一等奖(数学与系统科学学院，2024.10）+5
7.沈阳师范大学“建和谐校园，树文明新风”第六届新媒体设计大赛校级三等奖（沈阳师范大学团委，2025.3）＋6</t>
  </si>
  <si>
    <t>1.东三省数学建模三等奖（东三省建模联赛组委会，2025.6)+12
2.“寝室吉尼斯，有你才有趣”寝室趣味运动会院级二等奖（数学与系统科学学院，2024.10)+4
3.沈阳师范大学第六届微课设计大赛校级二等奖（沈阳师范大学2024.11)+8
4.辽宁省国防军事运动会省级志愿者（辽宁省体育局，2024.11)+2
5.辽宁省国防军事运动会省级志愿者（辽宁省体育局，2025.06）+2
6.沈阳师范大学第三届师范生教学基本功大赛演讲技能校级三等奖（沈阳师范大学，教师教育学院，2024.07)+6  
7.2025年易班优课国家安全教育“维护国家安全 青春挺膺担当”校级三等奖（沈阳师范大学学生处，2025.8）+6</t>
  </si>
  <si>
    <t>1.沈阳师范大学数学与系统科学学院“植”此青绿，“扭”见美好----扭扭棒DlY手工比赛院级三等奖（数学与系统科学学院，2025.3）＋3
2.沈阳师范大学数学与系统科学学院“青春筑梦，安全同行”安全知识竞赛院级二等奖（数学与系统科学学院，2025.3）＋4
3.沈阳师范大学数学与系统科学学院“安全稳定我践行”安全宣讲院级三等奖(数学与系统科学学院，2024.12)+3
4.2024年（第六届）沈阳师范大学本科师范生微课设计竞赛校级二等奖（沈阳师范大学教务处、大学生创业中心、计算机与数学基础教学部，2024.11）＋8
5.沈阳师范大学第二十届健身（球类）运动会乒乓球一分钟推挡校级第二名（沈阳师范大学体育运动委员会，2024.10）＋8
6.沈阳师范大学第二十届健身（球类）运动会羽毛球发高远球校级第二名（沈阳师范大学体育运动委员会，2024.10）＋8
7.沈阳师范大学“建和谐校园，树文明新风”第六届新媒体设计大赛校级三等奖（沈阳师范大学团委，2025.3）＋6</t>
  </si>
  <si>
    <t>1.2024年（第六届）沈阳师范大学本科师范生微课设计竞赛校级二等奖（计算机与数学基础教学部，2024.11） +8
2.沈阳师范大学数学与系统科学学院“青春告白祖国——我和国旗合个影”主题征集活动院级三等奖（沈阳师范大学数学与系统科学学院，2024.10） +3
3.沈阳师范大学数学与系统科学学院“国庆红韵，传承使命”与红色六地合影纪念活动院级三等奖（沈阳师范大学数学与系统科学学院，2024.10） +3
4.沈阳师范大学数学与系统科学学院“数”绘绿意，海报植梦—3.12植树节宣传标语海报设计大赛院级三等奖（沈阳师范大学数学与系统科学学院，2025.3） +3
5.沈阳师范大学数学与系统科学学院“数载风华，笔筑学风”——最美课堂笔记大赛院级三等奖（沈阳师范大学数学与系统科学学院，2025.03） +3
6.2025年东北三省数学建模联赛省级二等奖（东北三省数学建模联赛组委会，2025.06） +16
7.沈阳师范大学数学与系统科学学院廉洁韵清风比赛院级三等奖（沈阳师范大学数学与系统科学学院，2025.04） +3</t>
  </si>
  <si>
    <t>1.2025.5.25大学生心理健康教育微课征集展示活动校级二等奖（沈阳师范大学心理健康发展指导中心，2025.5） ＋8
 2.第二十届体育健身(球类)运动大会校级第四名（沈阳师范大学体育运动委员会，2024.11）+6
3.“寝室吉尼斯，有你才有趣”寝室趣味运动会院级三等奖（数学与系统科学学院，2024.10） +3
4.“安全稳定我践行”安全宣讲选拔赛院级三等奖 （数学与系统科学学院，2024.12）+3
5.第四届辽宁大学生非医类健康科普设计大赛校级三等奖 （教务处，大学生创新创业中心，计算机与数学基础教学部，2024.12）+6
6.第五届辽宁省大学生电竞主播大赛校级三等奖 （教务处，大学生创新创业中心，沈阳师范大学管理学院，2024.12）+6
7.2024年校园文化青春领航工程主题微宣讲大赛校级三等奖 （共青团沈阳师范大学委员会，2024.12）+6</t>
  </si>
  <si>
    <t>1.2025.6东三省数学建模竞赛省级二等奖（东三省数学建模联赛组委会，2025.6.3）+16
2.2025.3“青春筑梦，安全同行”安全知识竞赛院级三等奖（数学与系统科学学院，2025.3）+3
3.2025.3“植”此青绿，“扭”见美好扭扭棒DIY活动院级三等奖（数学与系统科学学院，2025.3）+3
4.2025.4校园心理情景剧院级二等奖（数学与系统科学学院，2025.4）+4
5.2025.5首届心理素质拓展大赛院级二等奖（数学与系统科学学院，2025.5）+4
6.2025.6“绘彩心灵，绽放自我”石膏花DIY涂色大赛院级一等奖（数学与系统科学学院，2025.6）+5</t>
  </si>
  <si>
    <t>1.教学基本功大赛院级三等奖（数学与系统科学学院，2024.05） +3
2.“青春筑梦，安全同行”安全知识竞赛院级三等奖（数学与系统科学学院，2025.03） +3
3.“植”此青绿，“扭”见美好，院级三等奖（沈阳师范大学数学与系统科学学院，2025.03) +3
4.第三届师范生教学基本功大赛书写技能校级二等奖（沈阳师范大学教师教育学院，2024.07.05） +8
5.东北三省数学建模省级二等奖（东北三省数学建模联赛组委会，2025.06）+16</t>
  </si>
  <si>
    <t>1.数学与系统科学学院“青春告白祖国——我和国旗合个影”主题征集活动一等奖（数学与系统科学学院，2024.10）+5
2.数学与系统科学学院“国庆红韵，传承使命”——与红色六地合影纪念活动三等奖（数学与系统科学学院，2024.10）+3
3.2024年（第六届）沈阳师范大学本科师范生微课设计竞赛三等奖（计算机与数学基础教学部，2024.11）+6
4.数学与系统科学学院“青春赛场·团情飞扬”趣味运动会二等奖（数学与系统科学学院，2025.4）+4
5.数学与系统科学学院首届心理素质拓展大赛一等奖（数学与系统科学学院，2025.5）+5
6.数学与系统科学学院“寝室吉尼斯，有你才有趣”寝室趣味运动会二等奖(数学与系统科学学院，2024.10)+4
7.2025年易班优课国家安全教育“维护国家安全 青春挺膺担当”校级三等奖（沈阳师范大学学生处，2025.8）+6</t>
  </si>
  <si>
    <t>1.2024.10沈阳师范大学数学与系统科学学院“寝室吉尼斯，有你才有趣”趣味运动会二等奖（数学与系统科学学院，2024.10）+4
2.2024.10沈阳师范大学数学与系统科学学院“show我青春，绽放美好”寝室T台大赛三等奖（数学与系统科学学院，2024.10）+3
3.2024.11（第六届）沈阳师范大学本科师范生微课设计竞赛一等奖（沈阳师范大学，2024.11）+10
4.2024.11沈阳师范大学数学与系统科学学院“宿”说青春，“寓”见美好寝室设计大赛二等奖（数学与系统科学学院，2024.11）+4
5.2024.12沈阳师范大学数学与系统科学学院“安全稳定我践行”安全宣讲院级选拔赛二等奖（数学与系统科学学院，2024.12）+4
6.2025.4沈阳师范大学数学与系统科学学院“青春赛场·团体飞扬”趣味运动会比赛三等奖（数学与系统科学学院，2025.4）+3
7.2025.4沈阳师范大学数学与系统科学学院校园心理情景剧大赛二等奖（数学与系统科学学院，2025.4）+4</t>
  </si>
  <si>
    <t>1.东三省数学建模三等奖（东三省建模联赛组委会，2025.6）+12  
2.寝室趣味运动会院级二等奖（数学与系统科学学院，2024.10）+4  
3.辽宁省国防军事运动会省级志愿者（辽宁省体育局，2024.11）+2
4.易班“我爱你，中国”知识竞答校级二等奖（沈阳师范大学学生处，2025.3）+8
5.2025年易班优课国家安全教育“维护国家安全 青春挺膺担当”校级三等奖（沈阳师范大学学生处，2025.8）+6</t>
  </si>
  <si>
    <t>1.“青春筑梦，安全同行”安全知识竞赛活动院级二等奖（沈阳师范大学数学与系统科学学院，2025.3）+4  
2.“植”此青绿，“扭”见美好扭扭棒竞赛活动院级三等奖（沈阳师范大学数学与系统科学学院，2025.3）+3  
3.“安全稳定我践行”安全宣讲选拔赛院级三等奖（沈阳师范大学数学与系统科学学院，2024.12）+3  
4.2025年东北三省数学建模省级三等奖（东北三省数学建模联赛组委会，2025.6）+12
5.师范生教学基本功大赛——书写技能院级三等奖（沈阳师范大学数学与系统科学学院，2025.5）+3
6.沈阳师范大学第六届新媒体设计大赛校级三等奖（沈阳师范大学，2025.5） +6</t>
  </si>
  <si>
    <t>1.沈阳师范大学数学与系统科学学院“植”此青绿“扭”见美好--扭扭棒DIY手工二等奖（数学与系统科学学院，2025.03）+4
2.沈阳师范大学第二十届体育健身（球类）运动会第七名（沈阳师范大学，2024.11）+3
3.沈阳师范大学数学与系统科学学院“寝室吉尼斯，有你才有趣”寝室趣味运动会三等奖（数学与系统科学学院，2024.10）+3
4.沈阳师范大学数学与系统科学学院“SHOW 我青春绽放美好”寝室T台大赛二等奖（数学与系统科学学院，2024.10）+4
5.沈阳师范大学数学与系统科学学院“宿”说青春，“寓”见美好寝室设计大赛二等奖（数学与系统科学学院，2024.11）+4
6.沈阳师范大学数学与系统科学学院首届心理素质拓展大赛二等奖（数学与系统科学学院，2025.05）+4
7.沈阳师范大学“奋进新时代·运动向未来”一二九团队跑比赛二等奖（沈阳师范大学，2024.12.9）+8</t>
  </si>
  <si>
    <t>1.沈阳师范大学本科生微课设计竞赛校级二等奖（教务处 大学生创新创业中心 计算机与数学基础教学部 2024.11）+8
2.“数韵交织，菜品新姿”创意菜品征集活动院级三等奖（数学与系统科学学院 2025.01.26）+3
3.“数理‘锋’范——雷锋叔叔我想对您说”主题短视频比赛院级三等奖（数学与系统科学学院 2025.03.01）+3
4.“数”绘绿意，海报植梦海报设计大赛院级一等奖（数学与系统科学学院 2025.03.12）+5
5.“数载风华，笔筑学风”—最美课堂笔记大赛院级三等奖（数学与系统科学学院 2025.04.11）+3
6.“心暖校园 情系青春”校园心理剧院级二等奖（数学与系统科学学院 2025.04.15）+4
7.“绘彩心灵，绽放自我”石膏花DIY涂色大赛院级二等奖（数学与系统科学学院 2025.05.12）+4</t>
  </si>
  <si>
    <t>1.“寝室吉尼斯，有你才有趣”寝室趣味运动会获得院级三等奖（数学与系统科学学院，2024.10） +3
2.“宿”说青春寓”见美好寝室设计大赛获得院级二等奖（数学与系统科学学院，2024.11） +4
3.东北三省数学建模联赛获得本科组省级二等奖（东北三省数学建模联赛组委会，2025.6) +16
4.“迎新杯”篮球赛获得院级二等奖(数学与系统科学学院,2024.10) +4</t>
  </si>
  <si>
    <t>1.数学与系统科学学院寝室趣味运动会院级二等奖 （数学与系统科学学院，2024.10） +4
2.沈阳师范大学2024年“10·10”世界精神卫生日系列活动之校园心理情景剧短视频大赛校级三等奖 (沈阳师范大学学生处，2024.11）+6
3.数学与系统科学学院心理素质大赛院级二等奖 （数学与系统科学学院，2025.5） +4
4.东北三省数学建模联赛省级三等奖 （东北三省数学建模联赛组委会，2025.6） +12</t>
  </si>
  <si>
    <t>1.东三省数学建模大赛省级一等奖（东三省数学建模联赛组委会，2025.06）+20
2.2024师范生微课设计大赛校级三等奖（大学生创新创业中心，2024.11）+6</t>
  </si>
  <si>
    <t>1.2024.10数学与系统科学学院“寝室吉尼斯，有你才有趣”寝室趣味运动会院级三等奖（数学与系统科学学院，2024.10）+3
2.2024.11数学与系统科学学院“宿”说青春，“寓”见美好寝室设计大赛院级二等奖（数学与系统科学学院，2024.11）+4
3.2025.3数学与系统科学学院“植”此青绿，“扭”见美好——扭扭棒DIY手工院级三等奖（数学与系统科学学院，2025.3）+3
4.2025.4数学与系统科学学院廉洁韵清风院级三等奖（数学与系统科学学院，2025.4）+3
5.2024.11.19“丹青溢彩”第十届古诗文竟演大赛复赛校级参与（沈阳师范大学图书馆，2024.11.19）+1
6.2025.7第六届新媒体设计大赛校级三等奖（共青团沈阳师范大学委员会，2025.7）+6</t>
  </si>
  <si>
    <t>1.2024.10青春告白祖国—我和国旗合个影大赛三等奖（数学与系统科学学院，2024.10）+3  
2.2024.10沈阳师范大学数学与系统科学学院“寝室吉尼斯，有你才有趣”寝室趣味运动会二等奖（数学与系统科学学院，2024.10）+4  
3.2025.3沈阳师范大学数学与系统科学学院“安全稳定我践行”安全宣讲院级选拔赛二等奖（数学与系统科学学院，2025.3）+4  
4.2024.12沈阳师范大学数学与系统科学学院“宿”说青春，“寓”见美好寝室设计大赛二等奖（数学与系统科学学院，2024.12）+4  
5.2025.5沈阳师范大学数学与系统科学学院校园心理情景剧大赛二等奖（数学与系统科学学院，2025.5）+4  
6.2025.3沈阳师范大学数学与系统科学学院“SHOW我青春，绽放美好”寝室T台大赛三等奖（数学与系统科学学院，2025.3）+3  
7.2024.12模拟创业大赛二等奖（数学与系统科学学院，2024.12）+4</t>
  </si>
  <si>
    <t>1.2025.6东三省建模一等奖（东北三省数学建模联赛组委会，2025.6）+20
2.2024.11第六届沈阳师范大学本科师范生微课设计竞赛三等奖（沈阳师范大学大学生创新创业中心，2024.11）+6</t>
  </si>
  <si>
    <t>1.沈阳师范大学数学与系统科学学院“青春赛场·团情飞扬”趣味运动会三等奖（数学与系统科学学院，2025.4）+3
2.沈阳师范大学数学与系统科学学院首届心理素质拓展大赛三等奖（数学与系统科学学院，2025.5）+3
3.2025年东北三省数学建模联赛一等奖（东北三省数学建模联赛组委会，2025.6）+20</t>
  </si>
  <si>
    <t>1.2024年11月沈阳师范大学“解码心灵，视屏心声”校园心理情景剧短视频大赛校级三等奖（沈阳师范大学学生处，2024.11）＋6
2.2024.10“寝室吉尼斯，有你才有趣”院级三等奖(数学与系统科学学院，2024.10）+3
3.2024.10“迎新杯”篮球赛院级二等奖（数学与系统科学学院，2024.10）＋4
4.2025年1月2日辽宁省第三节主题邮品及文创产品设计大赛获得省级三等奖（共青团辽宁省委员会，2025.1.2）＋12</t>
  </si>
  <si>
    <t>1.2025年东三省数学建模联赛省级三等奖（东北三省数学建模联赛组委会，2025.6） ＋12
2.2024.10沈阳师范大学数学与系统科学学院“寝室吉尼斯，有你才有趣”寝室趣味运动会院级三等奖（数学与系统科学学院，2024.10） ＋3
3.2024.11沈阳师范大学数学与系统科学学院“寒'冬’送暖数’爱相伴”-立冬海报设计活动院级三等奖（数学与系统科学学院，2024.11） ＋3
4.2025.5沈阳师范大学数学与系统科学学院首届心理素质拓展大赛院级二等奖（数学与系统科学学院，2025.5） ＋4
5.2025.6沈阳师范大学数学与系统科学学院“绘彩心灵，绽放自我”石膏花DIY涂色大赛院级三等奖（数学与系统科学学院，2025.6） ＋3</t>
  </si>
  <si>
    <t>1.2025年东北三省数学建模联赛中获得本科组二等奖(东北三省数学建模联赛组委会，2025.06)+16
2.数学与系统科学学院“青春赛场·团情飞扬”趣味运动会院级三等奖(数学与系统科学学院，2025.04)+3
3.数学与系统科学学院首届心理素质拓展大赛院级三等奖(数学与系统科学学院，2025.05)+3
 4..数学与系统科学学院“月亮上枝头，街星映满天”原创诗歌比赛院级三等奖(数学与系统科学学院，2024.09)+3</t>
  </si>
  <si>
    <t>1.2024.9.23沈阳师范大学第十五届大学生动植物标本制作大赛三等奖（沈阳师范大学创新创业中心，2024.9.23）+6    
2.2024.11第六届沈阳师范大学师范生微课设计竞赛二等奖（沈阳师范大学创新创业中心，2024.11）+8    
3.2024.10沈阳师范大学数学与系统科学学院“青春告别祖国--我和国旗合个影”活动二等奖（沈阳师范大学数学与系统科学学院，2024.10）+4    
4.2025.5.19第十七届沈阳师范大学明德读书会“阅读之星奖”（沈阳师范大学图书馆，2025.5.19）+1    
5.2024.11沈阳师范大学校史宣讲活动“优秀讲解员”（辽宁省沈阳师范大学教育基金会，2024.11）+1    
6.2024.11.4第十六届沈阳师范大学明德读书会“阅读之星奖”（沈阳师范大学图书馆，2024.11.4）+1    
7.2024.12.5第十六届沈阳师范大学明德读书会“优秀分享人”（沈阳师范大学图书馆，2024.12.5）+1    
8.2024.11辽宁省第十届国防运动会优秀志愿者（辽宁省体育局，2024.11）+2</t>
  </si>
  <si>
    <t>1.“我爱你，中国”2024年国庆节主题教育系列活动二等奖（沈阳师范大学学生处，2025.2)+8  
2.“寝室吉尼斯，有你才有趣”寝室趣味运动会院级二等奖（数学与系统科学学院，2024.10)+4
3.2025年东北三省数学建模本科组三等奖（东北三省数学建模联赛组委会，2025.6)+12</t>
  </si>
  <si>
    <t>1.数学与系统科学学院“青春筑梦，安全同行”安全知识竞赛院级二等奖(数学与系统科学学院，2025.3)+4
2.数学与系统科学学院“植”此青绿，“扭”见美好——扭扭棒DIY手工三等奖(数学与系统科学学院，2025.3)+3
3.数学与系统科学学院“安全稳定我践行”安全宣讲院级三等奖(数学与系统科学学院，2024.12)+3
4.2024年沈阳师范大学微课设计竞赛二等奖(计算机与数学基础教学部，2024.11)+8
5.沈阳师范大学第六届新媒体设计大赛校级三等奖（沈阳师范大学，2025.5） +6</t>
  </si>
  <si>
    <t xml:space="preserve">1.2025年东三省建模三等奖（东三省建模组委会，2025.6）+12
2.2024年“寝室吉尼斯，有你才有趣”趣味运动会二等奖（数学与系统科学学院，2024.10）+4
3“解码心灵，视屏心声”校园情景剧大赛三等奖（沈阳师范大学学生处，2024.11）+6                                                       </t>
  </si>
  <si>
    <t>1.数学与系统科学学院首届心理素质拓展大赛院级二等奖（数学与系统科学学院，2025.5） +4
2.数学与系统科学学院“安全稳定我践行”安全宣讲活动院级三等奖（数学与系统科学学院，2024.12） +3
3.数学与系统科学学院“青春告白祖国-我和国旗合个影”活动院级一等奖（数学与系统科学学院，2024.10） +5
4.数学与系统科学学院“青春筑梦，安全同行”安全知识竞赛院级三等奖（数学与系统科学学院，2025.3） +3
5.数学与系统科学学院“寝室吉尼斯，有你才有趣”寝室趣味活动院级三等奖（数学与系统科学学院，2024.10） +3
6.数学与系统科学学院“青春赛场·团情飞扬”趣味运动会院级二等奖（数学与系统科学学院，2025.4） +4</t>
  </si>
  <si>
    <t>1.东三省数学建模二等奖（东北三省数学建模联赛组委会，2025.06）+16
2.我眼中的教育家课件制作大赛校级二等奖（沈阳师范大学，2025.05）+6</t>
  </si>
  <si>
    <t>1.“传承五四志，铸就教师魂”主题演讲比赛院级一等奖（沈阳师范大学数学与系统科学学院，2025.5）+5
2.心理素质拓展大赛院级一等奖(沈阳师范大学数学与系统科学学院，2025.5)+5
3.沈阳师范大学第四届师范生教学基本功大赛演讲比赛校级一等奖(沈阳师范大学教师教育学院2025.7.7)+10
4.“爱阅读 爱视界”第三届短视频创作大赛校级优秀奖(沈阳师范大学校团委)+1
5.爱阅读，爱视界第三届短视频创作大赛校级优秀奖（沈阳师范大学图书馆，2025.6)+1</t>
  </si>
  <si>
    <t xml:space="preserve">1.沈阳师范大学数学与系统科学学院“植”此青绿，“扭”见美好——扭扭棒DIY手工院级二等奖（数学与系统科学学院，2025.03）+4
2.沈阳师范大学数学与系统科学学院“寝室吉尼斯，有你才有趣”寝室趣味运动会院级二等奖（数学与系统科学学院，2024.10）+4
3.沈阳师范大学第二十届体育健身（球类）运动大会学生女子排球第四名（沈阳师范大学体育运动委员会，2024.11）+6
4.沈阳师范大学数学与系统科学学院“数载风华，笔筑学风”——最美课堂笔记大赛院级二等奖（数学与系统科学学院，2025.04）+4
5.沈阳师范大学数学与系统科学学院“数”绘绿意，海报植梦——3.12植树节宣传标语海报设计大赛院级三等奖（数学与系统科学学院，2025.03）+3
</t>
  </si>
  <si>
    <t>1.2025.3数学与系统科学学院“青春筑梦，安全同行”安全知识竞赛三等奖（数学与系统科学学院，2025.3）+3
2.2025.3数学与系统科学学院“植”此青绿，“扭”见美好扭扭棒DIY手工三等奖（数学与系统科学学院，2025.3）+3
3.2025.5沈阳师范大学“墨韵芳华，笔颂校情”书法作品征集大赛优秀奖（共青团沈阳师范大学委员会，2025.5）+1
4.2025.4数学与系统科学学院“数载风华，笔筑学风”最美课堂笔记大赛三等奖（数学与系统科学学院，2025.4）+3
5.2025.7沈阳师范大学第四届师范生教学基本功大赛书写技能一等奖（沈阳师范大学，2025.7）+10
6.2025.5沈阳师范大学“第十九届大学生职业发展与就业创业活动季”之“翰墨谷雨，笔绘春风”三笔字大赛硬笔字优秀奖（沈阳师范大学招生就业处，2025.5）+1</t>
  </si>
  <si>
    <t>1.2024.7.5沈阳师范大学第三届师范生教学基本功大赛演讲技能二等奖（沈阳师范大学教务处，2024.7.5）+8 
2.2024.10数学与系统科学学院“寝室吉尼斯，有你才有趣”寝室趣味运动会院级三等奖（数学与系统科学学院，2024.10）+3
3.2024.11数学与系统科学学院“宿”说青春，“寓”见美好寝室设计大赛院级二等奖（数学与系统科学学院，2024.11）+4
4.2025.3数学与系统科学学院“植”此青绿，“扭”见美好----扭扭棒DIY手工三等奖（数学与系统科学学院，2025.3）+3
5.2025.4数学与系统科学学院“青春赛场·团情飞扬”趣味运动会三等奖（数学与系统科学学院，2025.4）+3</t>
  </si>
  <si>
    <t>1.2025.3沈阳师范大学数学与系统科学学院“植”此青绿，“扭”见美好——扭扭棒DIY手工大赛院级三等奖（数学与系统科学学院，2025.3）+3
2.2025.5沈阳师范大学数学与系统科学学院首届心理素质拓展大赛院级三等奖（数学与系统科学学院，2025.5）+3
3.2025.6沈阳师范大学数学与系统科学学院最美笔记大赛院级一等奖（数学与系统科学学院，2025.6）+5
4.2024.12沈阳师范大学“奋进新时代·运动向未来”一二九长跑比赛校级一等奖（数学与系统科学学院，2024.12) +10</t>
  </si>
  <si>
    <t>1.2025.3沈阳师范大学数学与系统科学学院“植”此青绿，“扭”见美好——扭扭棒DIY手工大赛院级三等奖（数学与系统科学学院，2025.3）+3 
2.2025.9东北三省数学建模联赛本科组二等奖（东北三省数学建模联赛组委会，2025.9）+16
3.2024.10辽宁省第十届国防体育运动锦标赛志愿者（辽宁省体育局，2024.10 ）+2</t>
  </si>
  <si>
    <t>1.2025东三省数学建模联赛省级一等奖（东北三省数学建模联赛组委会，2025.6） +20</t>
  </si>
  <si>
    <t>1.2025年东北三省数学建模联赛本科组二等奖（东北三省数学建模联赛组委会，2025.06）+16
2.沈阳师范大学数学与系统科学学院“植”此青绿:“扭”见美好----扭扭棒DIY手工二等奖（沈阳师范大学数学与系统科学学院，2025.03）+4</t>
  </si>
  <si>
    <t>1.“植”此青绿，“扭”见美好----扭扭棒DIY手工比赛院级二等奖（数学与系统科学学院，2025.03） +4
2.“宿”说青春“寓”见美好寝室设计大赛院级二等奖（数学与系统科学学院，2024.11）+4
3.“SHOW 我青春,绽放美好”寝室T台大赛院级二等奖（数学与系统科学学院，2024.10）+4
4.“寝室吉尼斯，有你才有趣”寝室趣味运动会院级三等奖（数学与系统科学学院，2024.10）+3
5.数学与系统科学学院首届心理素质拓展大赛院级二等奖（数学与系统科学学院，2025.05）+4</t>
  </si>
  <si>
    <t>1.2024.10沈阳师范大学数学与系统科学学院“寝室吉尼斯，有你才有趣”趣味运动会二等奖（数学与系统科学学院，2024.10）+4 
2.2024.10沈阳师范大学数学与系统科学学院“show我青春，绽放美好”寝室T台大赛三等奖（数学与系统科学学院，2024.10）+3 
3.2024.11沈阳师范大学数学与系统科学学院“宿”说青春，“寓”见美好寝室设计大赛二等奖（数学与系统科学学院，2024.11）+4  
4.2024.12沈阳师范大学数学与系统科学学院“安全稳定我践行”安全宣讲院级选拔赛二等奖（数学与系统科学学院，2024.12）+4
5.2025.4沈阳师范大学数学与系统科学学院校园心理情景剧大赛二等奖（数学与系统科学学院，2025.4）+4</t>
  </si>
  <si>
    <t>1.2024.10沈阳师范大学数学与系统科学学院“寝室吉尼斯，有你才有趣”寝室趣味运动会院级二等奖（数学与系统科学学院，2024.10）+4
2.2024.12沈阳师范大学数学与系统科学学院“安全稳定我践行”安全宣讲院级选拔赛院级二等奖（数学与系统科学学院，2024.12）+4
3.2024.11沈阳师范大学数学与系统科学学院“宿”说青春，“寓”见美好寝室设计大赛院级二等奖（数学与系统科学学院，2024.11）+4
4.2025.4沈阳师范大学数学与系统科学学院校园心理情景剧大赛院级二等奖（数学与系统科学学院，2025.4）+4
5.2024.10沈阳师范大学数学与系统科学学院“SHOW我青春，绽放美好”寝室T台大赛院级三等奖（数学与系统科学学院，2024.10）+3</t>
  </si>
  <si>
    <t>1.“植”此青绿,“扭”见美好-—扭扭棒DIY手工院三等奖（数学与系统科学学院，2025.3） +3
2.2025年东北三省数学建模联赛本科组二等奖（东北三省数学建模联赛组委会，2025.6） +16</t>
  </si>
  <si>
    <t>1.东北三省数学建模联赛省级三等奖（东北三省数学建模联赛组委会，2025.6）+12
2.“青春赛场，团情飞扬”趣味运动会院级三等奖（数学与系统科学学院，2025.4）+3
3.首届心理拓展大赛院级二等奖（数学与系统科学学院，2025.5）+4</t>
  </si>
  <si>
    <t>1.易班优课大学生网络素养教育系列活动校级二等奖（沈阳师范大学学生处，2025.2.19）+8
2.“寝室吉尼斯，有你才有趣”寝室趣味运动会院级二等奖（数学与系统科学学院，2024.10）+4
3.2024年辽宁省第十届国防体育运动锦标赛优秀志愿者（辽宁省教育厅，2024）+2
4.2025年“5·25”大学生心理教育健康月活动之首届大学生心理素质拓展大赛院级一等奖（心理健康发展指导中心，2025.5）+5</t>
  </si>
  <si>
    <t>1.数学与系统科学学院“宿”说青春，“寓”见美好寝室设计大赛院级一等奖（数学与系统科学学院，2024.11） +5
2.数学与系统科学学院心理素质拓展大赛院级二等奖（数学与系统科学学院，2025.5） +4
3.数学与系统科学学院“植”此青绿，“扭”见美好扭扭棒DIY手工比赛院级三等奖（数学与系统科学学院，2025.3） +3
4.数学与系统科学学院“青春筑梦，安全同行”安全知识竞赛院级三等奖（数学与系统科学学院，2025.3） +3
5.数学与系统科学学院“消防与反诈并举，共筑安全校园”安全知识竞赛院级三等奖（数学与系统科学学院，2024.3） +3</t>
  </si>
  <si>
    <t>1.2025年东三省数学建模联赛省级三等奖（东北三省数学建模联赛组委会，2025.6） ＋12
2.沈阳师范大学2024年“10•10”世界精神卫生日系列活动之“解码心灵，视屏心声”校园心理情景剧短视频大赛校级三等奖（沈阳师范大学学生处,2024.11） ＋6</t>
  </si>
  <si>
    <t>1.2024.10 沈阳师范大学数学与系统科学学院“寝室吉尼斯，有你才有趣”寝室趣味运动会院级三等奖（沈阳师范大学数学与系统科学学院，2024.10）+3
2.2024.11（第六届）沈阳师范大学本科师范生微课设计竞赛校级二等奖（沈阳师范大学大学生创新创业中心，2024.11）+8
3.2025.3 沈阳师范大学数学与系统科学学院“植”此青绿，“扭”见美好——扭扭棒DIY手工院级三等奖（沈阳师范大学数学与系统科学学院，2025.3）+3
4.2024.11沈阳师范大学数学与系统科学学院“宿”说青春“寓”见美好寝室设计大赛院级二等奖（数学与系统科学学院，2024.11）+4</t>
  </si>
  <si>
    <t>1.“心向党 知纪律 学精神 悟精髓”易班竞答活动二等奖（沈阳师范大学学生处，2024.10）+8
2.“寝室吉尼斯，有你才有趣”寝室趣味运动会二等奖（数学与系统科学学院，2024.10）+4
3.2025年易班优课国家安全教育“维护国家安全 青春挺膺担当”校级三等奖（沈阳师范大学学生处，2025.8）+6</t>
  </si>
  <si>
    <t>1.沈阳师范大学第二十届体育健身(球类)运动大会学生女子篮球校级第一名（沈阳师范大学体育运动委员会，2024.11） +10
2.“植”此青绿，“扭”见美好----扭扭棒DIY活动院级三等奖（沈阳师范大学数学与系统科学学院，2025.03） +3
3.心理素质拓展大赛院级二等奖（沈阳师范大学数学与系统科学学院，2025.05） +4</t>
  </si>
  <si>
    <t>1.中华传统礼仪手语大赛省级三等奖（共青团辽宁省委员会，辽宁省教育厅，辽宁省残疾人联合会，2025.1.18）+12 
2.心理素质拓展大赛院级一等奖（数学与系统科学学院，2025.5）+5</t>
  </si>
  <si>
    <t>1.数学与系统科学学院“青春筑梦，安全同行”安全知识竞赛院级一等奖（数学与系统科学学院，2025.3）+5
2.数学与系统科学学院“绘彩心灵，绽放自我”石膏花diy涂色大赛院级三等奖（数学与系统科学学院，2025.6）+3
3.数学与系统科学学院师范生基本功大赛院级二等奖（数学与系统科学学院，2025.5）+4
4.数学与系统科学学院首届心理素质拓展大赛院级二等奖（数学与系统科学学院，2025.5）+4</t>
  </si>
  <si>
    <t>1.心理素质拓展大赛院级三等奖（数学与系统科学学院，2025.05）+3
2.值此青绿，“扭”见美好——扭扭棒DIY手工大赛院级三等奖（数学与系统科学学院，2025.03）+3
3.“数载风华，笔筑学风”——最美课堂笔记大赛院级三等奖（数学与系统科学学院，2025.04）+3
4.“师范生教学基本功大赛——书写技能”院级三等奖（数学与系统科学学院，2025.05）+3
5.数学与系统科学学院校园心理情景剧大赛院级二等奖（数学与系统科学学院，2025.04）+4</t>
  </si>
  <si>
    <t>1.“植”此青绿，“扭”见美好——扭扭棒DIY手工院级三等奖（数学与系统科学学院，2025.03） +3
2.“青春筑梦，安全同行”安全知识竞赛院级三等奖（数学与系统科学学院，2025.03） +3
3.首届心理素质拓展大赛院级三等奖（数学与系统科学学院，2025.05） +3
4.校园心理情景剧大赛院级二等奖（数学与系统科学学院，2025.04）+4
5.“传承五四志，铸就教师魂”主题演讲活动院级三等奖（数学与系统科学学院，2025.05） +3</t>
  </si>
  <si>
    <t xml:space="preserve">1.数学与系统科学学院“SHOW我青春，绽放美好”寝室T台大赛院级二等奖（数学与系统科学学院，2024.10） +4
2.数学与系统科学学院“宿”说青春，“寓”见美好寝室设计大赛院级二等奖（数学与系统科学学院，2024.11） +4
3.数学与系统科学学院“寝室吉尼斯，有你才有趣”寝室趣味运动会院级三等奖（数学与系统科学学院，2024.10） +3
4.数学与系统科学学院“植”此青绿，“扭”见美好——扭扭棒DIY手工比赛院级二等奖（数学与系统科学学院，2025.03） +4                               </t>
  </si>
  <si>
    <t>1.2025年东三省数学建模竞赛省三等奖（东三省数学建模联赛组委会，2025.06）+12
2.数学与系统科学学院首届心理素质拓展大赛院级三等奖（数学与系统科学学院，2025.05）+3</t>
  </si>
  <si>
    <t>1.2024年沈阳师范大学校园文创设计大赛三等奖成员（共青团沈阳师范大学委员会，2024.12）＋6
2.沈阳师范大学数学与系统科学学院“青春筑梦，安全同行”安全知识竞赛一等奖成员（沈阳师范大学数学与系统科学学院，2025.03）＋5
3.沈阳师范大学数学与系统科学学院校园心理情景剧大赛二等奖成员（沈阳师范大学数学与系统科学学院，2025.04）＋4</t>
  </si>
  <si>
    <t>1.2025.3沈阳师范大学数学与系统科学学院“植”此青绿，“扭”见美好-扭扭棒DIY手工大赛院级三等奖（数学与系统科学学院，2025.3）+3
2.2024.10辽宁省第十届国防体育运动锦标赛优秀志愿者（辽宁省体育局，2024.10）+2
3.2025.6辽宁省第十一届国防体育运动锦标赛优秀志愿者（辽宁省体育局，2025.6）+2
4.2025.4沈阳师范大学数学与系统科学学院校园心理情景剧院级二等奖（数学与系统科学学院，2025.4）+4
5.2025.5沈阳师范大学数学与系统科学学院首届心理素质拓展大赛二等奖（沈阳师范大学数学与系统科学学院，2025.5）+4</t>
  </si>
  <si>
    <t>1.校园心理情景剧大赛院级二等奖（数学与系统科学学院，2025.04）+4
  2.“宿”说青春，“寓”见美好寝室设计大赛院级二等奖（数学与系统科学学院，2024.11）+4  
3.“寝室吉尼斯，有你才有趣”寝室趣味运动会院级三等奖（数学与系统科学学院，2024.10）+3
  4.“迎新杯”篮球赛院级二等奖（数学与系统科学学院，2024.10）+4</t>
  </si>
  <si>
    <t>1.“青春赛场.团情飞扬”趣味运动会院二等奖（数学与系统科学学院，2025.4） +4
2.校园心理情景剧大赛院二等奖（数学与系统科学学院，2025.4） +4
3.“植”此青绿，“扭”见美好--扭扭棒DIY手工院三等奖（数学与系统科学学院，2025.3） +3
4.“青春筑梦，安全同行”安全知识竞赛院二等奖（数学与系统科学学院，2025.3） +4</t>
  </si>
  <si>
    <t>1.数学与系统科学学院“宿”说青春，“寓”见美好寝室设计大赛院级一等奖（数学与系统科学学院，2024.11） +5
2.数学与系统科学学院“植”此青绿，“扭”见美好扭扭棒DIY手工比赛院级三等奖（数学与系统科学学院，2025.3） +3
3.数学与系统科学学院“青春筑梦，安全同行”安全知识竞赛院级三等奖（数学与系统科学学院，2025.3） +3
4.数学与系统科学学院“消防与反诈并举，共筑安全校园”安全知识竞赛院级三等奖（数学与系统科学学院，2024.3） +3</t>
  </si>
  <si>
    <t>1.2024.11寝室设计大赛二等奖（数学与系统科学学院，2024.11）+4   
2.2024.10“寝室吉尼斯，有你才有趣”寝室趣味运动会三等奖（数学与系统科学学院，2024.10）+3
3.2025.3“植”此青绿，“扭”见美好——扭扭棒DIY手工三等奖（数学与系统科学学院，2025.3）+3
4.2025.5心理素质拓展大赛二等奖（数学与系统科学学院，2025.5）+4</t>
  </si>
  <si>
    <t>1.“植”此青绿，“扭”见美好——扭扭棒DIY手工比赛获得院级三等奖（数学与系统科学学院，2025.3）+3
2.“数载风华，笔筑学风”——最美课堂笔记大赛获得院级二等奖（数学与系统科学学院，2025.4）+4
3.第二届大学生职业生涯规划大赛成长赛道获得三等奖（数学与系统科学学院，2025.4）+3
4.“寝室吉尼斯，有你才有趣”寝室趣味运动会获得二等奖（数学与系统科学学院，2024.10）+4</t>
  </si>
  <si>
    <t>1.2025年东三省数学建模省三等奖（东三省数学建模组委会2025.6）+12
2.2024年辽宁省第十届国防体育运动锦标赛优秀志愿者(辽宁省体育局2024)+2</t>
  </si>
  <si>
    <t>1.2024年（第六届）沈阳师范大学本科师范生微课设计竞赛三等奖（计算机与数学基础教学部，2024.11）+6
2.2024年（第六届）沈阳师范大学本科师范生微课设计竞赛二等奖（计算机与数学基础教学部，2024.11）+8</t>
  </si>
  <si>
    <t>1.2025.6.27院级石膏花比赛一等奖（数学与系统科学学院，2025.6.27）+5
2.2025.6.27院级心理素质拓展大赛二等奖（数学与系统科学学院，2025.6.27）+4
3.2025.6.27院级心理情景剧大赛二等奖（数学与系统科学学院，2025.6.27）+4</t>
  </si>
  <si>
    <t>1.2025.5沈阳师范大学数学与系统科学学院首届心理素质拓展大赛三等奖（数学与系统科学学院，2025.5）+3
2.2025.3沈阳师范大学数学与系统科学学院“植”此青绿，“扭”见美好——扭扭棒DIY手工三等奖（数学与系统科学学院，2025.3）+3
3.2024.10沈阳师范大学数学与系统科学学院“寝室吉尼斯，有你才有趣”寝室趣味运动会三等奖（数学与系统科学学院，2024.10）+3
4.2024.11沈阳师范大学数学与系统科学学院“宿”说青春，“寓”见美好寝室设计大赛院级二等奖（数学与系统科学学院，2024.11）+4</t>
  </si>
  <si>
    <t>1.2025年东三省数学建模联赛省级三等奖（东北三省数学建模联赛组委会，2025.6） +12</t>
  </si>
  <si>
    <t>1.2025年校园心理情景剧大赛院级二等奖（沈阳师范大学数学与系统科学学院，2025.04）+4                                                                                                                                               
2.2025年“绘彩心灵，绽放自我”石膏花DIY涂色大赛院级三等奖（沈阳师范大学数学与系统科学学院，2025.06）+3
3.“青春筑梦，安全同行”安全知识竞赛院级一等奖(沈阳师范大学数学与系统科学学院，2025.03）+5</t>
  </si>
  <si>
    <t>1.最美笔记大赛院级一等奖（数学与系统科学学院，2025.04.16） +5
2.校园心理情景剧大赛院级二等奖（数学与系统科学学院，2025.04） +4
3.“植”此青绿，“扭”见美好——扭扭棒DIY手工活动院级三等奖（沈阳师范大学数学与系统科学学院，2025.03） +3</t>
  </si>
  <si>
    <t>1.“植”此青绿，“扭”见美好——扭扭棒DIY手工院级三等奖（数学与系统科学学院，2025.03） +3  
2.“青春筑梦，安全同行”安全知识竞赛院级三等奖（数学与系统科学学院，2025.03） +3  
3.首届心理素质拓展大赛院级三等奖（数学与系统科学学院，2025.05） +3  
4.“学好概论金教材，青春托举中国梦”大学生演讲比赛院赛三等奖（数学与系统科学学院，2025.05） +3</t>
  </si>
  <si>
    <t>1.“植”此青绿，“扭”见美好——扭扭棒DIY手工院级三等奖（数学与系统科学学院，2025.03） +3
2.“青春筑梦，安全同行”安全知识竞赛院级三等奖（数学与系统科学学院，2025.03） +3
3.首届心理素质拓展大赛院级三等奖（数学与系统科学学院，2025.05） +3
4.“青春赛场·团情飞扬”趣味运动会院级三等奖（数学与系统科学学院，2025.04） +3</t>
  </si>
  <si>
    <t>1.东北三省数学建模联赛省级三等奖（东北三省数学建模联赛组委会，2025.6）+12</t>
  </si>
  <si>
    <t>1.大学生心理健康教育月活动之首届大学生心理素质拓展大赛中获“校级三等奖”（沈阳师范大学心理发展指导中心，2025.5）+6
2.本科师范生微课设计大赛校级三等奖（大学生创新创业中心、计算机与数学基础教学部，2024.11）+6</t>
  </si>
  <si>
    <t>1.“青春告白祖国——我和国旗合个影”主题征集活动院级二等奖（数学与系统科学学院，2024.10）+4
2.“记录劳动时刻”合影活动院级三等奖（数学与系统科学学院，2025.5）+3
3.“端午映象，光影传情”端午拍摄比赛院级一等奖（数学与系统科学学院，2025.6）+5</t>
  </si>
  <si>
    <t>1.沈阳师范大学数学与系统科学学院“青春赛场-团情飞扬趣味运动会三等奖队长(数学与系统科学学院，2025.4) +3分
2.沈阳师范大学数学与系统科学学院”记录劳动时刻合影活动二等奖(数学与系统科学学院，2025.5) +4分
3.沈阳师范大学数学与系统科学学院首届心理素质拓展大赛二等奖(数学与系统科学学院，2025.5) +4分</t>
  </si>
  <si>
    <t>1.“绘彩心灵，绽放自我”石膏花DIY涂色大赛院级三等奖（数学与系统科学学院，2025.06）＋3
2.“寝室吉尼斯，有你才有趣”寝室趣味运动会院级二等奖（数学与系统科学学院，2024.10）＋4
3.“植”此青绿，“扭”见美好----扭扭棒DIY手工比赛院级二等奖（数学与系统科学学院，2025.03）＋4</t>
  </si>
  <si>
    <t xml:space="preserve"> 1.辽宁省大学生非医类健康科普设计大赛校级三等奖（沈阳师范大学，2024.12）＋6   
 2.沈阳师范大学第二十届体育健身运动大会第五名（沈阳师范大学，2024.11）＋5</t>
  </si>
  <si>
    <t>1.“青春赛场·团情飞扬”趣味运动会院二等奖（数学与系统科学学院，2025.4） +4
2.首届心理素质拓展大赛院二等奖（数学与系统科学学院，2025.5）+4
3.师范生教学基本功大赛——书写技能院三等奖（数学与系统科学学院，2025.5） +3</t>
  </si>
  <si>
    <t>1.“寝室吉尼斯，有你才有趣”寝室趣味运动会院级二等奖（数学与系统科学学院，2024.10）+4
2.“五四-我的教师梦”院级二等奖（沈阳师范大学学生处，2025.7）+4
3.“植”此青绿，“扭”见美好----扭扭棒DIY手工院级三等奖（数学与系统科学学院，2025.3）+3</t>
  </si>
  <si>
    <t>1.“心向党 知纪律 学精神 悟精髓”2024年易班优课学习贯彻党的二十届三中全会精神竞答活动校级一等奖(沈阳师范大学学生处，2024.10.11) +10</t>
  </si>
  <si>
    <t>1“解码心灵，视屏心声”校园心里情景短剧三等奖（沈阳师范大学学生处，2024.11） +6
2“寝室吉尼斯，有你才有趣“寝室趣味运动会二等奖(数学与系统科学学院，2024.10）+4</t>
  </si>
  <si>
    <t>1.2024青春领航工程“七十五载风云路，翰墨丹青爱国情”主题书法比赛校级一等奖（沈阳师范大学校团委，2024.12） +10</t>
  </si>
  <si>
    <t>1.“解码心灵，视屏心声”校园心理情景剧短视频大赛三等奖（沈阳师范大学学生处，2024.11） +6
2.“寝室吉尼斯，有你才有趣”寝室趣味运动会二等奖（数学与系统科学学院，2024.10） +4</t>
  </si>
  <si>
    <t>1.数学与系统科学学院首届心理素质拓展大赛院级二等奖(沈阳师范大学数学与系统科学学院，2025.5) +4
2.“石榴花开结同心，民族团结‘易’家亲”2024年易班优课铸牢中华民族共同意识知识竞赛活动校级三等奖(沈阳师范大学学生处，2025.2.14) +6</t>
  </si>
  <si>
    <t>1.2024.11寝室设计大赛二等奖（数学与系统科学学院，2024.11）+4
2.2025.3扭扭棒手工比赛院三等奖（数学与系统科学学院，2025.3）+3
3.2024.10寝室趣味运动会三等奖（数学与系统科学学院，2024.10）+3</t>
  </si>
  <si>
    <t>1.“寝室吉尼斯，有你才有趣”趣味运动会三等奖（数学与系统科学学院，2024.10）+3
2.“宿”说青春，“寓”见美好寝室计大赛二等奖（数学与系统科学学院，2024.11）+4
3.“传承五四志，铸就教师魂”主题演讲活动三等奖（数学与系统科学学院，2025.5）+3</t>
  </si>
  <si>
    <t>1.“植”此青绿，“扭”见美好---扭扭棒DIY手工院级二等奖（沈阳师范大学数学与系统科学学院，2025.03）＋4
2.“寝室吉尼斯，有你才有趣”寝室趣味运动会院级二等奖（沈阳师范大学数学与系统科学学院，2024.10）＋4
3.沈阳师范大学第十七届健身（球类）运动大会参与者（沈阳师范大学体育运动委员会2024.11）＋1</t>
  </si>
  <si>
    <t>1.数学与系统科学学院心理情景剧比赛院级二等奖（数学与系统科学学院，2025.04）+4
2.数学与系统科学学院“青春筑梦，安全同行”安全知识竞赛院级一等奖（数学与系统科学学院，2025.03）+5</t>
  </si>
  <si>
    <t>1.2025.5首届心理素质拓展大赛院级三等奖（数学与系统科学学院，2025.5）+3
2.2025.3“植”此青绿，“扭”见美好——扭扭棒diy手工院级三等奖（数学与系统科学学院，2025.3）+3          
3.2025.3“青春筑梦，安全同行”安全知识竞赛院级三等奖（数学与系统科学学院，2025.3）+3</t>
  </si>
  <si>
    <t>1.2025.5首届心理素质拓展大赛院级三等奖（数学与系统科学学院，2025.5）+3
2.2025.3“青春筑梦，安全同行”安全知识竞赛院级三等奖（数学与系统科学学院，2025.3）+3
3.2025.3“植”此青绿，“扭”见美好手工比赛院级三等奖（数学与系统科学学院，2025.3）+3</t>
  </si>
  <si>
    <t>1.2025.5首届心理素质拓展大赛院级三等奖（数学与系统科学学院，2025.5）+3                             
2.2025.3“植”此青绿，“扭”见美好——扭扭棒diy手工院级三等奖（数学与系统科学学院，2025.3）+3          
3.2025.3“青春筑梦，安全同行”安全知识竞赛院级三等奖（数学与系统科学学院，2025.3）+3</t>
  </si>
  <si>
    <t xml:space="preserve">1.植此青绿，扭 见美好一扭扭棒 DIY手工比赛获院级三等奖(数学与系统 科学学院，2025.3) +3
2.“寝室吉尼斯，有你才有趣”寝室趣味运动会中获二等奖(数学与系统科学学院，2024.9)+4
3.2024年辽宁省第十届国防体育运动锦标赛中优秀志愿者(辽宁省教育厅，2024.10) +2 </t>
  </si>
  <si>
    <t xml:space="preserve">1.沈阳师范大学数学与系统科学学院首届心理素质拓展大赛院级二等奖（数学与系统科学学院，2025.5）+4
2.“青春赛场·团情飞扬”趣味运动会院级三等奖（数学与系统科学学院，2025.4）+3
3.第十三届中小学数学创新应用科普活动优秀志愿者（辽宁省科技创新与人才培养研究会，2025.5.23）+ 2  </t>
  </si>
  <si>
    <t>1.2024年沈阳师范大学第三届师范生教学基本功大赛书写技能校级二等奖（沈阳师范大学教务处，沈阳师范大学教师教育学院，2024.7.5） +8</t>
  </si>
  <si>
    <t>1.“寝室吉尼斯，有你才有趣”寝室趣味运动会院级二等奖（沈阳师范大学数学与系统科学学院，2024.10）＋4
2.“植”此青绿，“扭”见美好----扭扭棒DIY手工比赛院级二等奖（沈阳师范大学数学与系统科学学院，2025.03）＋4</t>
  </si>
  <si>
    <t>1.沈阳师范大学数学与系统科学学院“植”此青绿，“扭”见美好—--扭扭棒DIY手工二等奖（数学与系统科学学院，2025.03）+4
2.沈阳师范大学数学与系统科学学院“寝室吉尼斯，有你才有趣”寝室趣味运动会二等奖（数学与系统科学学院，2024.10）+4</t>
  </si>
  <si>
    <t>1.“寢室吉尼斯，有你才有趣”寝室趣味运动会院级二等奖（数学与系统科学学院，2024.10）+4
 2.“植”此青绿， “扭”见美好——扭扭棒DIY手工院级二等奖（数学与系统科学学院，2025.03）+4</t>
  </si>
  <si>
    <t>1.2024.10沈阳师范大学数学与系统科学学院篮球赛二等奖（数学与系统科学学院，2024.10）+4
2.2025.05沈阳师范大学数学与系统科学学院首届心理素质拓展大赛二等奖（数学与系统科学学院，2025.05）+4</t>
  </si>
  <si>
    <t>1.“青春筑梦，安全同行”安全知识竞赛院二等奖（数学与系统科学学院，2025.3） +4
2.“植”此青绿，“扭”见美好--扭扭棒DIY手工比赛院三等奖（数学与系统科学学院，2025.3） +3</t>
  </si>
  <si>
    <t xml:space="preserve">1.诉说青春遇见美好寝室设计大赛院级二等奖（数学与系统科学学院，2024.11）+4
2.寝室吉尼斯有你才有趣寝室趣味运动会院级三等奖（数学与系统科学学院，2024.10）+3 </t>
  </si>
  <si>
    <t>1.沈阳师范大学数学与系统科学学院“宿”说青春，“寓”见美好寝室设计大赛院级二等奖（沈阳师范大学数学与系统科学学院，2024.11） +4
2.沈阳师范大学数学与系统科学学院“寝室吉尼斯，有你才有趣”寝室趣味运动会院级三等奖（沈阳师范大学数学与系统科学学院，2024.10） +3</t>
  </si>
  <si>
    <t>1.“寝室吉尼斯，有你才有趣”趣味运动会三等奖（数学与系统科学学院，2024.10）+3 
2.“宿”说青春，“寓”见美好寝室计大赛二等奖（数学与系统科学学院，2024.11）+4</t>
  </si>
  <si>
    <t>1.“寝室吉尼斯，有你才有趣”寝室趣味运动会院级二等奖（数学与系统科学学院，2024.10）+4                                    
2.“植”此青绿。“扭”见美好----扭扭棒DIY手工院级三等奖（数学与系统科学学院，2025.3）+3</t>
  </si>
  <si>
    <t>1.“寝室吉尼斯，有你才有趣”寝室趣味运动会院级二等奖（沈阳师范大学数学与系统科学学院，2024.10）＋4
2.“植”此青绿，“扭”见美好扭扭棒DIY院级三等奖（沈阳师范大学数学与系统科学学院，2025.3）＋3</t>
  </si>
  <si>
    <t>1.2024.11沈阳师范大学本科生微课设计竞赛三等奖（教务处，2024.11）+6</t>
  </si>
  <si>
    <t>1.沈阳师范大学本科生微课设计竞赛校级三等奖负责人（沈阳师范大学，2024.11）+6</t>
  </si>
  <si>
    <t>1.“青春筑梦，安全同行”安全知识竞赛院级一等奖（沈阳师范大学数学与系统科学学院，2025.03）+5</t>
  </si>
  <si>
    <t>1.沈阳师范大学第二十届体育健身排球比赛校级第五名（沈阳师范大学体育运动委员会，2024.11）+5</t>
  </si>
  <si>
    <t>1.沈阳师范大学数学与系统科学学院首届心理素质拓展大赛二等奖（数学与系统科学学院，2025.5） +4</t>
  </si>
  <si>
    <t>1.2025.5沈阳师范大学数学与系统科学学院心理素质拓展大赛二等奖（数学与系统科学学院，2025.5）+4</t>
  </si>
  <si>
    <t>1.“绘彩心灵，绽放自我”石膏花DIY涂色大赛院级三等奖（沈阳师范大学数学与系统科学学院，2025.06）＋3</t>
  </si>
  <si>
    <t>1.2025.4“青春赛场·团情飞扬”趣味运动会三等奖（数学与系统科学学院，2025.4）+3</t>
  </si>
  <si>
    <t>1.2025.3沈阳师范大学数学与系统科学学院“植”此青绿，“扭”见美好-扭扭棒DIY手工大赛院级三等奖（数学与系统科学学院，2025.3）+3</t>
  </si>
  <si>
    <t>1.2025.3沈阳师范大学数学与系统科学学院“植”此青，“扭”见美好———扭扭棒DIY手工比赛三等奖（数学与系统科学学院，2025.3）+3</t>
  </si>
  <si>
    <t>1.“植”此青绿，“扭”见美好——扭扭棒DIY手工三等奖（沈阳师范大学数学与系统科学学院，2025.03） +3</t>
  </si>
  <si>
    <t>1.师范生教学基本功大赛——书法技能三等奖（数学与系统科学学院，2025.5）+3</t>
  </si>
  <si>
    <t>心理知识竞赛一等奖，水果拼盘大赛院三等奖，折纸比赛院二等奖</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</si>
</sst>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name val="宋体"/>
      <charset val="134"/>
    </font>
    <font>
      <b/>
      <sz val="14"/>
      <color rgb="FF000000"/>
      <name val="宋体"/>
      <charset val="134"/>
    </font>
    <font>
      <sz val="14"/>
      <color theme="1"/>
      <name val="宋体"/>
      <charset val="134"/>
      <scheme val="minor"/>
    </font>
    <font>
      <sz val="10"/>
      <color theme="1"/>
      <name val="宋体"/>
      <charset val="134"/>
      <scheme val="minor"/>
    </font>
    <font>
      <sz val="14"/>
      <color rgb="FF000000"/>
      <name val="宋体"/>
      <charset val="134"/>
    </font>
    <font>
      <b/>
      <sz val="16"/>
      <color rgb="FF000000"/>
      <name val="Microsoft YaHei"/>
      <charset val="134"/>
    </font>
    <font>
      <sz val="10"/>
      <color rgb="FF000000"/>
      <name val="Microsoft YaHei"/>
      <charset val="134"/>
    </font>
    <font>
      <b/>
      <sz val="11"/>
      <color rgb="FF000000"/>
      <name val="Microsoft YaHei"/>
      <charset val="134"/>
    </font>
    <font>
      <sz val="10"/>
      <color theme="1"/>
      <name val="Microsoft YaHei"/>
      <charset val="134"/>
    </font>
    <font>
      <sz val="10"/>
      <name val="Microsoft YaHei"/>
      <charset val="134"/>
    </font>
    <font>
      <sz val="14"/>
      <color theme="1"/>
      <name val="宋体"/>
      <charset val="134"/>
    </font>
    <font>
      <sz val="11"/>
      <color theme="1"/>
      <name val="宋体"/>
      <charset val="134"/>
      <scheme val="minor"/>
    </font>
    <font>
      <b/>
      <sz val="18"/>
      <color rgb="FF000000"/>
      <name val="宋体"/>
      <charset val="134"/>
    </font>
    <font>
      <sz val="11"/>
      <color rgb="FF000000"/>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5">
    <fill>
      <patternFill patternType="none"/>
    </fill>
    <fill>
      <patternFill patternType="gray125"/>
    </fill>
    <fill>
      <patternFill patternType="solid">
        <fgColor rgb="FFC6E0B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8"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9" borderId="9" applyNumberFormat="0" applyAlignment="0" applyProtection="0">
      <alignment vertical="center"/>
    </xf>
    <xf numFmtId="0" fontId="24" fillId="10" borderId="10" applyNumberFormat="0" applyAlignment="0" applyProtection="0">
      <alignment vertical="center"/>
    </xf>
    <xf numFmtId="0" fontId="25" fillId="10" borderId="9" applyNumberFormat="0" applyAlignment="0" applyProtection="0">
      <alignment vertical="center"/>
    </xf>
    <xf numFmtId="0" fontId="26" fillId="11"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6"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5"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4"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6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lignment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6" fillId="0" borderId="2" xfId="0" applyFont="1" applyBorder="1" applyAlignment="1">
      <alignment horizontal="left"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0" fillId="0" borderId="0" xfId="0" applyFont="1">
      <alignment vertical="center"/>
    </xf>
    <xf numFmtId="0" fontId="6" fillId="0" borderId="0" xfId="0" applyFont="1" applyAlignment="1">
      <alignment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8" fillId="0" borderId="1" xfId="0" applyFont="1" applyBorder="1" applyAlignment="1">
      <alignment horizontal="left" vertical="center" wrapText="1"/>
    </xf>
    <xf numFmtId="0" fontId="1" fillId="0" borderId="0" xfId="0" applyFont="1" applyAlignment="1">
      <alignment horizontal="center" vertical="center"/>
    </xf>
    <xf numFmtId="0" fontId="11" fillId="0" borderId="0" xfId="0" applyFont="1">
      <alignment vertical="center"/>
    </xf>
    <xf numFmtId="0" fontId="12" fillId="0" borderId="0" xfId="0" applyFont="1" applyAlignment="1">
      <alignment horizontal="center" vertical="center"/>
    </xf>
    <xf numFmtId="0" fontId="1" fillId="0" borderId="1" xfId="0" applyFont="1" applyBorder="1" applyAlignment="1">
      <alignment horizontal="center" vertical="center"/>
    </xf>
    <xf numFmtId="0" fontId="13" fillId="0" borderId="1" xfId="0" applyFont="1" applyBorder="1" applyAlignment="1">
      <alignment horizontal="center" vertical="center"/>
    </xf>
    <xf numFmtId="176" fontId="13" fillId="0" borderId="1" xfId="0" applyNumberFormat="1" applyFont="1" applyBorder="1" applyAlignment="1">
      <alignment horizontal="center" vertical="center"/>
    </xf>
    <xf numFmtId="176" fontId="14" fillId="0" borderId="1" xfId="0" applyNumberFormat="1" applyFont="1" applyBorder="1" applyAlignment="1">
      <alignment horizontal="center" vertical="center"/>
    </xf>
    <xf numFmtId="0" fontId="14" fillId="0" borderId="1" xfId="0" applyFont="1" applyBorder="1" applyAlignment="1">
      <alignment horizontal="center" vertical="center"/>
    </xf>
    <xf numFmtId="0" fontId="13" fillId="2" borderId="1" xfId="0" applyFont="1" applyFill="1" applyBorder="1" applyAlignment="1">
      <alignment horizontal="center" vertical="center"/>
    </xf>
    <xf numFmtId="0" fontId="13" fillId="3" borderId="1" xfId="0" applyFont="1" applyFill="1" applyBorder="1" applyAlignment="1">
      <alignment horizontal="center" vertical="center"/>
    </xf>
    <xf numFmtId="0" fontId="13" fillId="5" borderId="1" xfId="0" applyFont="1" applyFill="1" applyBorder="1" applyAlignment="1">
      <alignment horizontal="center" vertical="center"/>
    </xf>
    <xf numFmtId="0" fontId="13" fillId="6" borderId="1" xfId="0" applyFont="1" applyFill="1" applyBorder="1" applyAlignment="1">
      <alignment horizontal="center" vertical="center"/>
    </xf>
    <xf numFmtId="0" fontId="0" fillId="0" borderId="1" xfId="0" applyBorder="1" applyAlignment="1">
      <alignment horizontal="center" vertical="center"/>
    </xf>
    <xf numFmtId="0" fontId="0" fillId="2" borderId="1" xfId="0" applyFill="1" applyBorder="1" applyAlignment="1">
      <alignment horizontal="center" vertical="center"/>
    </xf>
    <xf numFmtId="0" fontId="13" fillId="4" borderId="1" xfId="0" applyFont="1" applyFill="1" applyBorder="1" applyAlignment="1">
      <alignment horizontal="center" vertical="center"/>
    </xf>
    <xf numFmtId="0" fontId="0" fillId="5" borderId="1" xfId="0" applyFill="1" applyBorder="1" applyAlignment="1">
      <alignment horizontal="center" vertical="center"/>
    </xf>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13" fillId="0" borderId="3" xfId="0" applyFont="1" applyBorder="1" applyAlignment="1">
      <alignment horizontal="center" vertical="center"/>
    </xf>
    <xf numFmtId="0" fontId="13" fillId="4" borderId="3" xfId="0" applyFont="1" applyFill="1" applyBorder="1" applyAlignment="1">
      <alignment horizontal="center" vertical="center"/>
    </xf>
    <xf numFmtId="0" fontId="13" fillId="0" borderId="4" xfId="0" applyFont="1" applyBorder="1" applyAlignment="1">
      <alignment horizontal="center" vertical="center"/>
    </xf>
    <xf numFmtId="0" fontId="13" fillId="3" borderId="4" xfId="0" applyFont="1" applyFill="1" applyBorder="1" applyAlignment="1">
      <alignment horizontal="center" vertical="center"/>
    </xf>
    <xf numFmtId="0" fontId="13" fillId="0" borderId="5" xfId="0" applyFont="1" applyBorder="1" applyAlignment="1">
      <alignment horizontal="center" vertical="center"/>
    </xf>
    <xf numFmtId="0" fontId="13" fillId="6" borderId="5" xfId="0" applyFont="1" applyFill="1" applyBorder="1" applyAlignment="1">
      <alignment horizontal="center" vertical="center"/>
    </xf>
    <xf numFmtId="0" fontId="13" fillId="6" borderId="3" xfId="0" applyFont="1" applyFill="1" applyBorder="1" applyAlignment="1">
      <alignment horizontal="center" vertical="center"/>
    </xf>
    <xf numFmtId="0" fontId="13" fillId="7"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WeChat%20Files\wxid_e2cula2x4rz622\FileStorage\File\2025-08\2023&#32423;&#25968;&#2421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23级数应"/>
    </sheetNames>
    <sheetDataSet>
      <sheetData sheetId="0">
        <row r="3">
          <cell r="B3" t="str">
            <v>张馨丹</v>
          </cell>
          <cell r="C3">
            <v>1872</v>
          </cell>
          <cell r="D3">
            <v>24</v>
          </cell>
          <cell r="E3">
            <v>56.5</v>
          </cell>
          <cell r="F3">
            <v>56.5</v>
          </cell>
          <cell r="G3">
            <v>0</v>
          </cell>
          <cell r="H3" t="str">
            <v>100.00%</v>
          </cell>
          <cell r="I3" t="str">
            <v>78.00</v>
          </cell>
          <cell r="J3">
            <v>131</v>
          </cell>
          <cell r="K3" t="str">
            <v>75.58</v>
          </cell>
          <cell r="L3">
            <v>125</v>
          </cell>
          <cell r="M3" t="str">
            <v>2.15</v>
          </cell>
          <cell r="N3">
            <v>120</v>
          </cell>
          <cell r="O3" t="str">
            <v>121.50</v>
          </cell>
          <cell r="P3">
            <v>121</v>
          </cell>
          <cell r="Q3">
            <v>2</v>
          </cell>
        </row>
        <row r="4">
          <cell r="B4" t="str">
            <v>孙瑜鑫</v>
          </cell>
          <cell r="C4">
            <v>1499</v>
          </cell>
          <cell r="D4">
            <v>17</v>
          </cell>
          <cell r="E4">
            <v>47</v>
          </cell>
          <cell r="F4">
            <v>47</v>
          </cell>
          <cell r="G4">
            <v>0</v>
          </cell>
          <cell r="H4" t="str">
            <v>100.00%</v>
          </cell>
          <cell r="I4" t="str">
            <v>88.18</v>
          </cell>
          <cell r="J4">
            <v>22</v>
          </cell>
          <cell r="K4" t="str">
            <v>86.87</v>
          </cell>
          <cell r="L4">
            <v>29</v>
          </cell>
          <cell r="M4" t="str">
            <v>3.23</v>
          </cell>
          <cell r="N4">
            <v>26</v>
          </cell>
          <cell r="O4" t="str">
            <v>152.00</v>
          </cell>
          <cell r="P4">
            <v>77</v>
          </cell>
          <cell r="Q4">
            <v>0</v>
          </cell>
        </row>
        <row r="5">
          <cell r="B5" t="str">
            <v>林鑫鑫</v>
          </cell>
          <cell r="C5">
            <v>1419</v>
          </cell>
          <cell r="D5">
            <v>16</v>
          </cell>
          <cell r="E5">
            <v>44</v>
          </cell>
          <cell r="F5">
            <v>44</v>
          </cell>
          <cell r="G5">
            <v>0</v>
          </cell>
          <cell r="H5" t="str">
            <v>100.00%</v>
          </cell>
          <cell r="I5" t="str">
            <v>88.69</v>
          </cell>
          <cell r="J5">
            <v>19</v>
          </cell>
          <cell r="K5" t="str">
            <v>87.16</v>
          </cell>
          <cell r="L5">
            <v>28</v>
          </cell>
          <cell r="M5" t="str">
            <v>3.16</v>
          </cell>
          <cell r="N5">
            <v>34</v>
          </cell>
          <cell r="O5" t="str">
            <v>139.00</v>
          </cell>
          <cell r="P5">
            <v>97</v>
          </cell>
          <cell r="Q5">
            <v>0</v>
          </cell>
        </row>
        <row r="6">
          <cell r="B6" t="str">
            <v>臧承霖</v>
          </cell>
          <cell r="C6">
            <v>1246</v>
          </cell>
          <cell r="D6">
            <v>15</v>
          </cell>
          <cell r="E6">
            <v>40</v>
          </cell>
          <cell r="F6">
            <v>40</v>
          </cell>
          <cell r="G6">
            <v>0</v>
          </cell>
          <cell r="H6" t="str">
            <v>100.00%</v>
          </cell>
          <cell r="I6" t="str">
            <v>83.07</v>
          </cell>
          <cell r="J6">
            <v>79</v>
          </cell>
          <cell r="K6" t="str">
            <v>80.88</v>
          </cell>
          <cell r="L6">
            <v>80</v>
          </cell>
          <cell r="M6" t="str">
            <v>2.60</v>
          </cell>
          <cell r="N6">
            <v>83</v>
          </cell>
          <cell r="O6" t="str">
            <v>104.00</v>
          </cell>
          <cell r="P6">
            <v>147</v>
          </cell>
          <cell r="Q6">
            <v>0</v>
          </cell>
        </row>
        <row r="7">
          <cell r="B7" t="str">
            <v>闫亭萱</v>
          </cell>
          <cell r="C7">
            <v>1453</v>
          </cell>
          <cell r="D7">
            <v>19</v>
          </cell>
          <cell r="E7">
            <v>47</v>
          </cell>
          <cell r="F7">
            <v>47</v>
          </cell>
          <cell r="G7">
            <v>0</v>
          </cell>
          <cell r="H7" t="str">
            <v>100.00%</v>
          </cell>
          <cell r="I7" t="str">
            <v>76.47</v>
          </cell>
          <cell r="J7">
            <v>144</v>
          </cell>
          <cell r="K7" t="str">
            <v>76.55</v>
          </cell>
          <cell r="L7">
            <v>117</v>
          </cell>
          <cell r="M7" t="str">
            <v>2.30</v>
          </cell>
          <cell r="N7">
            <v>108</v>
          </cell>
          <cell r="O7" t="str">
            <v>108.00</v>
          </cell>
          <cell r="P7">
            <v>144</v>
          </cell>
          <cell r="Q7">
            <v>1</v>
          </cell>
        </row>
        <row r="8">
          <cell r="B8" t="str">
            <v>魏文慧</v>
          </cell>
          <cell r="C8">
            <v>1762</v>
          </cell>
          <cell r="D8">
            <v>21</v>
          </cell>
          <cell r="E8">
            <v>51</v>
          </cell>
          <cell r="F8">
            <v>48</v>
          </cell>
          <cell r="G8">
            <v>3</v>
          </cell>
          <cell r="H8" t="str">
            <v>94.12%</v>
          </cell>
          <cell r="I8" t="str">
            <v>83.90</v>
          </cell>
          <cell r="J8">
            <v>66</v>
          </cell>
          <cell r="K8" t="str">
            <v>82.75</v>
          </cell>
          <cell r="L8">
            <v>62</v>
          </cell>
          <cell r="M8" t="str">
            <v>2.92</v>
          </cell>
          <cell r="N8">
            <v>53</v>
          </cell>
          <cell r="O8" t="str">
            <v>149.00</v>
          </cell>
          <cell r="P8">
            <v>83</v>
          </cell>
          <cell r="Q8">
            <v>1</v>
          </cell>
        </row>
        <row r="9">
          <cell r="B9" t="str">
            <v>韩佳烨</v>
          </cell>
          <cell r="C9">
            <v>1508</v>
          </cell>
          <cell r="D9">
            <v>18</v>
          </cell>
          <cell r="E9">
            <v>47</v>
          </cell>
          <cell r="F9">
            <v>47</v>
          </cell>
          <cell r="G9">
            <v>0</v>
          </cell>
          <cell r="H9" t="str">
            <v>100.00%</v>
          </cell>
          <cell r="I9" t="str">
            <v>83.78</v>
          </cell>
          <cell r="J9">
            <v>68</v>
          </cell>
          <cell r="K9" t="str">
            <v>83.26</v>
          </cell>
          <cell r="L9">
            <v>59</v>
          </cell>
          <cell r="M9" t="str">
            <v>2.77</v>
          </cell>
          <cell r="N9">
            <v>65</v>
          </cell>
          <cell r="O9" t="str">
            <v>130.00</v>
          </cell>
          <cell r="P9">
            <v>107</v>
          </cell>
          <cell r="Q9">
            <v>0</v>
          </cell>
        </row>
        <row r="10">
          <cell r="B10" t="str">
            <v>金心妍</v>
          </cell>
          <cell r="C10">
            <v>1881</v>
          </cell>
          <cell r="D10">
            <v>24</v>
          </cell>
          <cell r="E10">
            <v>56.5</v>
          </cell>
          <cell r="F10">
            <v>56.5</v>
          </cell>
          <cell r="G10">
            <v>0</v>
          </cell>
          <cell r="H10" t="str">
            <v>100.00%</v>
          </cell>
          <cell r="I10" t="str">
            <v>78.38</v>
          </cell>
          <cell r="J10">
            <v>128</v>
          </cell>
          <cell r="K10" t="str">
            <v>73.30</v>
          </cell>
          <cell r="L10">
            <v>135</v>
          </cell>
          <cell r="M10" t="str">
            <v>1.92</v>
          </cell>
          <cell r="N10">
            <v>143</v>
          </cell>
          <cell r="O10" t="str">
            <v>108.50</v>
          </cell>
          <cell r="P10">
            <v>143</v>
          </cell>
          <cell r="Q10">
            <v>1</v>
          </cell>
        </row>
        <row r="11">
          <cell r="B11" t="str">
            <v>孙佳琦</v>
          </cell>
          <cell r="C11">
            <v>2097</v>
          </cell>
          <cell r="D11">
            <v>25</v>
          </cell>
          <cell r="E11">
            <v>59.5</v>
          </cell>
          <cell r="F11">
            <v>59.5</v>
          </cell>
          <cell r="G11">
            <v>0</v>
          </cell>
          <cell r="H11" t="str">
            <v>100.00%</v>
          </cell>
          <cell r="I11" t="str">
            <v>83.88</v>
          </cell>
          <cell r="J11">
            <v>67</v>
          </cell>
          <cell r="K11" t="str">
            <v>81.74</v>
          </cell>
          <cell r="L11">
            <v>74</v>
          </cell>
          <cell r="M11" t="str">
            <v>2.60</v>
          </cell>
          <cell r="N11">
            <v>83</v>
          </cell>
          <cell r="O11" t="str">
            <v>154.50</v>
          </cell>
          <cell r="P11">
            <v>74</v>
          </cell>
          <cell r="Q11">
            <v>0</v>
          </cell>
        </row>
        <row r="12">
          <cell r="B12" t="str">
            <v>庄艳艳</v>
          </cell>
          <cell r="C12">
            <v>2419</v>
          </cell>
          <cell r="D12">
            <v>27</v>
          </cell>
          <cell r="E12">
            <v>71.5</v>
          </cell>
          <cell r="F12">
            <v>71.5</v>
          </cell>
          <cell r="G12">
            <v>0</v>
          </cell>
          <cell r="H12" t="str">
            <v>100.00%</v>
          </cell>
          <cell r="I12" t="str">
            <v>89.59</v>
          </cell>
          <cell r="J12">
            <v>12</v>
          </cell>
          <cell r="K12" t="str">
            <v>87.55</v>
          </cell>
          <cell r="L12">
            <v>24</v>
          </cell>
          <cell r="M12" t="str">
            <v>3.33</v>
          </cell>
          <cell r="N12">
            <v>20</v>
          </cell>
          <cell r="O12" t="str">
            <v>238.00</v>
          </cell>
          <cell r="P12">
            <v>1</v>
          </cell>
          <cell r="Q12">
            <v>0</v>
          </cell>
        </row>
        <row r="13">
          <cell r="B13" t="str">
            <v>田欣然</v>
          </cell>
          <cell r="C13">
            <v>2299</v>
          </cell>
          <cell r="D13">
            <v>26</v>
          </cell>
          <cell r="E13">
            <v>62.5</v>
          </cell>
          <cell r="F13">
            <v>62.5</v>
          </cell>
          <cell r="G13">
            <v>0</v>
          </cell>
          <cell r="H13" t="str">
            <v>100.00%</v>
          </cell>
          <cell r="I13" t="str">
            <v>88.42</v>
          </cell>
          <cell r="J13">
            <v>20</v>
          </cell>
          <cell r="K13" t="str">
            <v>89.75</v>
          </cell>
          <cell r="L13">
            <v>9</v>
          </cell>
          <cell r="M13" t="str">
            <v>3.41</v>
          </cell>
          <cell r="N13">
            <v>14</v>
          </cell>
          <cell r="O13" t="str">
            <v>213.00</v>
          </cell>
          <cell r="P13">
            <v>7</v>
          </cell>
          <cell r="Q13">
            <v>0</v>
          </cell>
        </row>
        <row r="14">
          <cell r="B14" t="str">
            <v>何苏欣</v>
          </cell>
          <cell r="C14">
            <v>1771</v>
          </cell>
          <cell r="D14">
            <v>25</v>
          </cell>
          <cell r="E14">
            <v>59.5</v>
          </cell>
          <cell r="F14">
            <v>38.5</v>
          </cell>
          <cell r="G14">
            <v>21</v>
          </cell>
          <cell r="H14" t="str">
            <v>64.71%</v>
          </cell>
          <cell r="I14" t="str">
            <v>70.84</v>
          </cell>
          <cell r="J14">
            <v>166</v>
          </cell>
          <cell r="K14" t="str">
            <v>61.67</v>
          </cell>
          <cell r="L14">
            <v>170</v>
          </cell>
          <cell r="M14" t="str">
            <v>1.42</v>
          </cell>
          <cell r="N14">
            <v>161</v>
          </cell>
          <cell r="O14" t="str">
            <v>84.50</v>
          </cell>
          <cell r="P14">
            <v>161</v>
          </cell>
          <cell r="Q14">
            <v>6</v>
          </cell>
        </row>
        <row r="15">
          <cell r="B15" t="str">
            <v>熊展</v>
          </cell>
          <cell r="C15">
            <v>2053</v>
          </cell>
          <cell r="D15">
            <v>24</v>
          </cell>
          <cell r="E15">
            <v>56.5</v>
          </cell>
          <cell r="F15">
            <v>56.5</v>
          </cell>
          <cell r="G15">
            <v>0</v>
          </cell>
          <cell r="H15" t="str">
            <v>100.00%</v>
          </cell>
          <cell r="I15" t="str">
            <v>85.54</v>
          </cell>
          <cell r="J15">
            <v>44</v>
          </cell>
          <cell r="K15" t="str">
            <v>86.24</v>
          </cell>
          <cell r="L15">
            <v>31</v>
          </cell>
          <cell r="M15" t="str">
            <v>3.21</v>
          </cell>
          <cell r="N15">
            <v>27</v>
          </cell>
          <cell r="O15" t="str">
            <v>181.50</v>
          </cell>
          <cell r="P15">
            <v>36</v>
          </cell>
          <cell r="Q15">
            <v>0</v>
          </cell>
        </row>
        <row r="16">
          <cell r="B16" t="str">
            <v>常敏敏</v>
          </cell>
          <cell r="C16">
            <v>2078</v>
          </cell>
          <cell r="D16">
            <v>25</v>
          </cell>
          <cell r="E16">
            <v>59.5</v>
          </cell>
          <cell r="F16">
            <v>59.5</v>
          </cell>
          <cell r="G16">
            <v>0</v>
          </cell>
          <cell r="H16" t="str">
            <v>100.00%</v>
          </cell>
          <cell r="I16" t="str">
            <v>83.12</v>
          </cell>
          <cell r="J16">
            <v>77</v>
          </cell>
          <cell r="K16" t="str">
            <v>82.03</v>
          </cell>
          <cell r="L16">
            <v>70</v>
          </cell>
          <cell r="M16" t="str">
            <v>2.66</v>
          </cell>
          <cell r="N16">
            <v>79</v>
          </cell>
          <cell r="O16" t="str">
            <v>158.50</v>
          </cell>
          <cell r="P16">
            <v>65</v>
          </cell>
          <cell r="Q16">
            <v>0</v>
          </cell>
        </row>
        <row r="17">
          <cell r="B17" t="str">
            <v>高佳源</v>
          </cell>
          <cell r="C17">
            <v>1914</v>
          </cell>
          <cell r="D17">
            <v>24</v>
          </cell>
          <cell r="E17">
            <v>56.5</v>
          </cell>
          <cell r="F17">
            <v>56.5</v>
          </cell>
          <cell r="G17">
            <v>0</v>
          </cell>
          <cell r="H17" t="str">
            <v>100.00%</v>
          </cell>
          <cell r="I17" t="str">
            <v>79.75</v>
          </cell>
          <cell r="J17">
            <v>111</v>
          </cell>
          <cell r="K17" t="str">
            <v>76.29</v>
          </cell>
          <cell r="L17">
            <v>118</v>
          </cell>
          <cell r="M17" t="str">
            <v>2.17</v>
          </cell>
          <cell r="N17">
            <v>117</v>
          </cell>
          <cell r="O17" t="str">
            <v>122.50</v>
          </cell>
          <cell r="P17">
            <v>118</v>
          </cell>
          <cell r="Q17">
            <v>0</v>
          </cell>
        </row>
        <row r="18">
          <cell r="B18" t="str">
            <v>陈婷婷</v>
          </cell>
          <cell r="C18">
            <v>2117</v>
          </cell>
          <cell r="D18">
            <v>24</v>
          </cell>
          <cell r="E18">
            <v>56.5</v>
          </cell>
          <cell r="F18">
            <v>56.5</v>
          </cell>
          <cell r="G18">
            <v>0</v>
          </cell>
          <cell r="H18" t="str">
            <v>100.00%</v>
          </cell>
          <cell r="I18" t="str">
            <v>88.21</v>
          </cell>
          <cell r="J18">
            <v>21</v>
          </cell>
          <cell r="K18" t="str">
            <v>88.40</v>
          </cell>
          <cell r="L18">
            <v>20</v>
          </cell>
          <cell r="M18" t="str">
            <v>3.41</v>
          </cell>
          <cell r="N18">
            <v>14</v>
          </cell>
          <cell r="O18" t="str">
            <v>192.50</v>
          </cell>
          <cell r="P18">
            <v>25</v>
          </cell>
          <cell r="Q18">
            <v>0</v>
          </cell>
        </row>
        <row r="19">
          <cell r="B19" t="str">
            <v>覃煜</v>
          </cell>
          <cell r="C19">
            <v>1933</v>
          </cell>
          <cell r="D19">
            <v>25</v>
          </cell>
          <cell r="E19">
            <v>59.5</v>
          </cell>
          <cell r="F19">
            <v>59.5</v>
          </cell>
          <cell r="G19">
            <v>0</v>
          </cell>
          <cell r="H19" t="str">
            <v>100.00%</v>
          </cell>
          <cell r="I19" t="str">
            <v>77.32</v>
          </cell>
          <cell r="J19">
            <v>139</v>
          </cell>
          <cell r="K19" t="str">
            <v>74.21</v>
          </cell>
          <cell r="L19">
            <v>131</v>
          </cell>
          <cell r="M19" t="str">
            <v>2.05</v>
          </cell>
          <cell r="N19">
            <v>129</v>
          </cell>
          <cell r="O19" t="str">
            <v>122.00</v>
          </cell>
          <cell r="P19">
            <v>120</v>
          </cell>
          <cell r="Q19">
            <v>0</v>
          </cell>
        </row>
        <row r="20">
          <cell r="B20" t="str">
            <v>王亦菲</v>
          </cell>
          <cell r="C20">
            <v>1653</v>
          </cell>
          <cell r="D20">
            <v>23</v>
          </cell>
          <cell r="E20">
            <v>53.5</v>
          </cell>
          <cell r="F20">
            <v>46.5</v>
          </cell>
          <cell r="G20">
            <v>7</v>
          </cell>
          <cell r="H20" t="str">
            <v>86.92%</v>
          </cell>
          <cell r="I20" t="str">
            <v>71.87</v>
          </cell>
          <cell r="J20">
            <v>162</v>
          </cell>
          <cell r="K20" t="str">
            <v>65.41</v>
          </cell>
          <cell r="L20">
            <v>162</v>
          </cell>
          <cell r="M20" t="str">
            <v>1.35</v>
          </cell>
          <cell r="N20">
            <v>166</v>
          </cell>
          <cell r="O20" t="str">
            <v>72.00</v>
          </cell>
          <cell r="P20">
            <v>168</v>
          </cell>
          <cell r="Q20">
            <v>3</v>
          </cell>
        </row>
        <row r="21">
          <cell r="B21" t="str">
            <v>隋勃然</v>
          </cell>
          <cell r="C21">
            <v>1952</v>
          </cell>
          <cell r="D21">
            <v>24</v>
          </cell>
          <cell r="E21">
            <v>56.5</v>
          </cell>
          <cell r="F21">
            <v>56.5</v>
          </cell>
          <cell r="G21">
            <v>0</v>
          </cell>
          <cell r="H21" t="str">
            <v>100.00%</v>
          </cell>
          <cell r="I21" t="str">
            <v>81.33</v>
          </cell>
          <cell r="J21">
            <v>96</v>
          </cell>
          <cell r="K21" t="str">
            <v>77.50</v>
          </cell>
          <cell r="L21">
            <v>108</v>
          </cell>
          <cell r="M21" t="str">
            <v>2.26</v>
          </cell>
          <cell r="N21">
            <v>111</v>
          </cell>
          <cell r="O21" t="str">
            <v>127.50</v>
          </cell>
          <cell r="P21">
            <v>110</v>
          </cell>
          <cell r="Q21">
            <v>0</v>
          </cell>
        </row>
        <row r="22">
          <cell r="B22" t="str">
            <v>王佳欣</v>
          </cell>
          <cell r="C22">
            <v>2033</v>
          </cell>
          <cell r="D22">
            <v>25</v>
          </cell>
          <cell r="E22">
            <v>59.5</v>
          </cell>
          <cell r="F22">
            <v>59.5</v>
          </cell>
          <cell r="G22">
            <v>0</v>
          </cell>
          <cell r="H22" t="str">
            <v>100.00%</v>
          </cell>
          <cell r="I22" t="str">
            <v>81.32</v>
          </cell>
          <cell r="J22">
            <v>97</v>
          </cell>
          <cell r="K22" t="str">
            <v>78.50</v>
          </cell>
          <cell r="L22">
            <v>98</v>
          </cell>
          <cell r="M22" t="str">
            <v>2.33</v>
          </cell>
          <cell r="N22">
            <v>106</v>
          </cell>
          <cell r="O22" t="str">
            <v>138.50</v>
          </cell>
          <cell r="P22">
            <v>98</v>
          </cell>
          <cell r="Q22">
            <v>1</v>
          </cell>
        </row>
        <row r="23">
          <cell r="B23" t="str">
            <v>姜雯茹</v>
          </cell>
          <cell r="C23">
            <v>1713</v>
          </cell>
          <cell r="D23">
            <v>24</v>
          </cell>
          <cell r="E23">
            <v>56.5</v>
          </cell>
          <cell r="F23">
            <v>40.5</v>
          </cell>
          <cell r="G23">
            <v>16</v>
          </cell>
          <cell r="H23" t="str">
            <v>71.68%</v>
          </cell>
          <cell r="I23" t="str">
            <v>71.38</v>
          </cell>
          <cell r="J23">
            <v>163</v>
          </cell>
          <cell r="K23" t="str">
            <v>64.31</v>
          </cell>
          <cell r="L23">
            <v>166</v>
          </cell>
          <cell r="M23" t="str">
            <v>1.38</v>
          </cell>
          <cell r="N23">
            <v>164</v>
          </cell>
          <cell r="O23" t="str">
            <v>78.00</v>
          </cell>
          <cell r="P23">
            <v>164</v>
          </cell>
          <cell r="Q23">
            <v>4</v>
          </cell>
        </row>
        <row r="24">
          <cell r="B24" t="str">
            <v>刘香宁</v>
          </cell>
          <cell r="C24">
            <v>1831</v>
          </cell>
          <cell r="D24">
            <v>24</v>
          </cell>
          <cell r="E24">
            <v>56.5</v>
          </cell>
          <cell r="F24">
            <v>52.5</v>
          </cell>
          <cell r="G24">
            <v>4</v>
          </cell>
          <cell r="H24" t="str">
            <v>92.92%</v>
          </cell>
          <cell r="I24" t="str">
            <v>76.29</v>
          </cell>
          <cell r="J24">
            <v>145</v>
          </cell>
          <cell r="K24" t="str">
            <v>67.85</v>
          </cell>
          <cell r="L24">
            <v>156</v>
          </cell>
          <cell r="M24" t="str">
            <v>1.71</v>
          </cell>
          <cell r="N24">
            <v>154</v>
          </cell>
          <cell r="O24" t="str">
            <v>96.50</v>
          </cell>
          <cell r="P24">
            <v>155</v>
          </cell>
          <cell r="Q24">
            <v>2</v>
          </cell>
        </row>
        <row r="25">
          <cell r="B25" t="str">
            <v>许嘉宸</v>
          </cell>
          <cell r="C25">
            <v>1945</v>
          </cell>
          <cell r="D25">
            <v>24</v>
          </cell>
          <cell r="E25">
            <v>56.5</v>
          </cell>
          <cell r="F25">
            <v>56.5</v>
          </cell>
          <cell r="G25">
            <v>0</v>
          </cell>
          <cell r="H25" t="str">
            <v>100.00%</v>
          </cell>
          <cell r="I25" t="str">
            <v>81.04</v>
          </cell>
          <cell r="J25">
            <v>101</v>
          </cell>
          <cell r="K25" t="str">
            <v>80.06</v>
          </cell>
          <cell r="L25">
            <v>89</v>
          </cell>
          <cell r="M25" t="str">
            <v>2.54</v>
          </cell>
          <cell r="N25">
            <v>90</v>
          </cell>
          <cell r="O25" t="str">
            <v>143.50</v>
          </cell>
          <cell r="P25">
            <v>91</v>
          </cell>
          <cell r="Q25">
            <v>0</v>
          </cell>
        </row>
        <row r="26">
          <cell r="B26" t="str">
            <v>侯嘉怡</v>
          </cell>
          <cell r="C26">
            <v>1872</v>
          </cell>
          <cell r="D26">
            <v>23</v>
          </cell>
          <cell r="E26">
            <v>53.5</v>
          </cell>
          <cell r="F26">
            <v>50.5</v>
          </cell>
          <cell r="G26">
            <v>3</v>
          </cell>
          <cell r="H26" t="str">
            <v>94.39%</v>
          </cell>
          <cell r="I26" t="str">
            <v>81.39</v>
          </cell>
          <cell r="J26">
            <v>94</v>
          </cell>
          <cell r="K26" t="str">
            <v>79.21</v>
          </cell>
          <cell r="L26">
            <v>94</v>
          </cell>
          <cell r="M26" t="str">
            <v>2.50</v>
          </cell>
          <cell r="N26">
            <v>94</v>
          </cell>
          <cell r="O26" t="str">
            <v>133.50</v>
          </cell>
          <cell r="P26">
            <v>105</v>
          </cell>
          <cell r="Q26">
            <v>1</v>
          </cell>
        </row>
        <row r="27">
          <cell r="B27" t="str">
            <v>石涵</v>
          </cell>
          <cell r="C27">
            <v>2036</v>
          </cell>
          <cell r="D27">
            <v>24</v>
          </cell>
          <cell r="E27">
            <v>56.5</v>
          </cell>
          <cell r="F27">
            <v>56.5</v>
          </cell>
          <cell r="G27">
            <v>0</v>
          </cell>
          <cell r="H27" t="str">
            <v>100.00%</v>
          </cell>
          <cell r="I27" t="str">
            <v>84.83</v>
          </cell>
          <cell r="J27">
            <v>51</v>
          </cell>
          <cell r="K27" t="str">
            <v>86.20</v>
          </cell>
          <cell r="L27">
            <v>33</v>
          </cell>
          <cell r="M27" t="str">
            <v>3.08</v>
          </cell>
          <cell r="N27">
            <v>41</v>
          </cell>
          <cell r="O27" t="str">
            <v>174.00</v>
          </cell>
          <cell r="P27">
            <v>47</v>
          </cell>
          <cell r="Q27">
            <v>0</v>
          </cell>
        </row>
        <row r="28">
          <cell r="B28" t="str">
            <v>潘施雨</v>
          </cell>
          <cell r="C28">
            <v>1920</v>
          </cell>
          <cell r="D28">
            <v>24</v>
          </cell>
          <cell r="E28">
            <v>56.5</v>
          </cell>
          <cell r="F28">
            <v>56.5</v>
          </cell>
          <cell r="G28">
            <v>0</v>
          </cell>
          <cell r="H28" t="str">
            <v>100.00%</v>
          </cell>
          <cell r="I28" t="str">
            <v>80.00</v>
          </cell>
          <cell r="J28">
            <v>109</v>
          </cell>
          <cell r="K28" t="str">
            <v>74.81</v>
          </cell>
          <cell r="L28">
            <v>128</v>
          </cell>
          <cell r="M28" t="str">
            <v>2.11</v>
          </cell>
          <cell r="N28">
            <v>124</v>
          </cell>
          <cell r="O28" t="str">
            <v>119.00</v>
          </cell>
          <cell r="P28">
            <v>125</v>
          </cell>
          <cell r="Q28">
            <v>0</v>
          </cell>
        </row>
        <row r="29">
          <cell r="B29" t="str">
            <v>侯霁函</v>
          </cell>
          <cell r="C29">
            <v>1961</v>
          </cell>
          <cell r="D29">
            <v>24</v>
          </cell>
          <cell r="E29">
            <v>56.5</v>
          </cell>
          <cell r="F29">
            <v>56.5</v>
          </cell>
          <cell r="G29">
            <v>0</v>
          </cell>
          <cell r="H29" t="str">
            <v>100.00%</v>
          </cell>
          <cell r="I29" t="str">
            <v>81.71</v>
          </cell>
          <cell r="J29">
            <v>90</v>
          </cell>
          <cell r="K29" t="str">
            <v>80.36</v>
          </cell>
          <cell r="L29">
            <v>85</v>
          </cell>
          <cell r="M29" t="str">
            <v>2.57</v>
          </cell>
          <cell r="N29">
            <v>87</v>
          </cell>
          <cell r="O29" t="str">
            <v>145.00</v>
          </cell>
          <cell r="P29">
            <v>87</v>
          </cell>
          <cell r="Q29">
            <v>0</v>
          </cell>
        </row>
        <row r="30">
          <cell r="B30" t="str">
            <v>朱洪煜</v>
          </cell>
          <cell r="C30">
            <v>1800</v>
          </cell>
          <cell r="D30">
            <v>24</v>
          </cell>
          <cell r="E30">
            <v>56.5</v>
          </cell>
          <cell r="F30">
            <v>42.5</v>
          </cell>
          <cell r="G30">
            <v>14</v>
          </cell>
          <cell r="H30" t="str">
            <v>75.22%</v>
          </cell>
          <cell r="I30" t="str">
            <v>75.00</v>
          </cell>
          <cell r="J30">
            <v>152</v>
          </cell>
          <cell r="K30" t="str">
            <v>67.57</v>
          </cell>
          <cell r="L30">
            <v>157</v>
          </cell>
          <cell r="M30" t="str">
            <v>1.62</v>
          </cell>
          <cell r="N30">
            <v>157</v>
          </cell>
          <cell r="O30" t="str">
            <v>91.50</v>
          </cell>
          <cell r="P30">
            <v>157</v>
          </cell>
          <cell r="Q30">
            <v>3</v>
          </cell>
        </row>
        <row r="31">
          <cell r="B31" t="str">
            <v>黄诣婷</v>
          </cell>
          <cell r="C31">
            <v>2052</v>
          </cell>
          <cell r="D31">
            <v>24</v>
          </cell>
          <cell r="E31">
            <v>56.5</v>
          </cell>
          <cell r="F31">
            <v>56.5</v>
          </cell>
          <cell r="G31">
            <v>0</v>
          </cell>
          <cell r="H31" t="str">
            <v>100.00%</v>
          </cell>
          <cell r="I31" t="str">
            <v>85.50</v>
          </cell>
          <cell r="J31">
            <v>45</v>
          </cell>
          <cell r="K31" t="str">
            <v>85.04</v>
          </cell>
          <cell r="L31">
            <v>43</v>
          </cell>
          <cell r="M31" t="str">
            <v>2.98</v>
          </cell>
          <cell r="N31">
            <v>49</v>
          </cell>
          <cell r="O31" t="str">
            <v>168.50</v>
          </cell>
          <cell r="P31">
            <v>52</v>
          </cell>
          <cell r="Q31">
            <v>0</v>
          </cell>
        </row>
        <row r="32">
          <cell r="B32" t="str">
            <v>陈馨园</v>
          </cell>
          <cell r="C32">
            <v>1937</v>
          </cell>
          <cell r="D32">
            <v>24</v>
          </cell>
          <cell r="E32">
            <v>56.5</v>
          </cell>
          <cell r="F32">
            <v>56.5</v>
          </cell>
          <cell r="G32">
            <v>0</v>
          </cell>
          <cell r="H32" t="str">
            <v>100.00%</v>
          </cell>
          <cell r="I32" t="str">
            <v>80.71</v>
          </cell>
          <cell r="J32">
            <v>103</v>
          </cell>
          <cell r="K32" t="str">
            <v>79.42</v>
          </cell>
          <cell r="L32">
            <v>93</v>
          </cell>
          <cell r="M32" t="str">
            <v>2.52</v>
          </cell>
          <cell r="N32">
            <v>92</v>
          </cell>
          <cell r="O32" t="str">
            <v>142.50</v>
          </cell>
          <cell r="P32">
            <v>93</v>
          </cell>
          <cell r="Q32">
            <v>0</v>
          </cell>
        </row>
        <row r="33">
          <cell r="B33" t="str">
            <v>崔少华</v>
          </cell>
          <cell r="C33">
            <v>1713</v>
          </cell>
          <cell r="D33">
            <v>24</v>
          </cell>
          <cell r="E33">
            <v>56.5</v>
          </cell>
          <cell r="F33">
            <v>35.5</v>
          </cell>
          <cell r="G33">
            <v>21</v>
          </cell>
          <cell r="H33" t="str">
            <v>62.83%</v>
          </cell>
          <cell r="I33" t="str">
            <v>71.38</v>
          </cell>
          <cell r="J33">
            <v>163</v>
          </cell>
          <cell r="K33" t="str">
            <v>64.70</v>
          </cell>
          <cell r="L33">
            <v>165</v>
          </cell>
          <cell r="M33" t="str">
            <v>1.19</v>
          </cell>
          <cell r="N33">
            <v>171</v>
          </cell>
          <cell r="O33" t="str">
            <v>67.50</v>
          </cell>
          <cell r="P33">
            <v>170</v>
          </cell>
          <cell r="Q33">
            <v>5</v>
          </cell>
        </row>
        <row r="34">
          <cell r="B34" t="str">
            <v>李冰冰</v>
          </cell>
          <cell r="C34">
            <v>2101</v>
          </cell>
          <cell r="D34">
            <v>24</v>
          </cell>
          <cell r="E34">
            <v>56.5</v>
          </cell>
          <cell r="F34">
            <v>56.5</v>
          </cell>
          <cell r="G34">
            <v>0</v>
          </cell>
          <cell r="H34" t="str">
            <v>100.00%</v>
          </cell>
          <cell r="I34" t="str">
            <v>87.54</v>
          </cell>
          <cell r="J34">
            <v>25</v>
          </cell>
          <cell r="K34" t="str">
            <v>87.51</v>
          </cell>
          <cell r="L34">
            <v>25</v>
          </cell>
          <cell r="M34" t="str">
            <v>3.26</v>
          </cell>
          <cell r="N34">
            <v>24</v>
          </cell>
          <cell r="O34" t="str">
            <v>184.00</v>
          </cell>
          <cell r="P34">
            <v>33</v>
          </cell>
          <cell r="Q34">
            <v>0</v>
          </cell>
        </row>
        <row r="35">
          <cell r="B35" t="str">
            <v>李媛媛</v>
          </cell>
          <cell r="C35">
            <v>2182</v>
          </cell>
          <cell r="D35">
            <v>25</v>
          </cell>
          <cell r="E35">
            <v>59.5</v>
          </cell>
          <cell r="F35">
            <v>59.5</v>
          </cell>
          <cell r="G35">
            <v>0</v>
          </cell>
          <cell r="H35" t="str">
            <v>100.00%</v>
          </cell>
          <cell r="I35" t="str">
            <v>87.28</v>
          </cell>
          <cell r="J35">
            <v>29</v>
          </cell>
          <cell r="K35" t="str">
            <v>86.33</v>
          </cell>
          <cell r="L35">
            <v>30</v>
          </cell>
          <cell r="M35" t="str">
            <v>3.08</v>
          </cell>
          <cell r="N35">
            <v>41</v>
          </cell>
          <cell r="O35" t="str">
            <v>183.50</v>
          </cell>
          <cell r="P35">
            <v>34</v>
          </cell>
          <cell r="Q35">
            <v>0</v>
          </cell>
        </row>
        <row r="36">
          <cell r="B36" t="str">
            <v>孙铭鸿</v>
          </cell>
          <cell r="C36">
            <v>2314</v>
          </cell>
          <cell r="D36">
            <v>26</v>
          </cell>
          <cell r="E36">
            <v>62.5</v>
          </cell>
          <cell r="F36">
            <v>62.5</v>
          </cell>
          <cell r="G36">
            <v>0</v>
          </cell>
          <cell r="H36" t="str">
            <v>100.00%</v>
          </cell>
          <cell r="I36" t="str">
            <v>89.00</v>
          </cell>
          <cell r="J36">
            <v>15</v>
          </cell>
          <cell r="K36" t="str">
            <v>88.47</v>
          </cell>
          <cell r="L36">
            <v>19</v>
          </cell>
          <cell r="M36" t="str">
            <v>3.45</v>
          </cell>
          <cell r="N36">
            <v>11</v>
          </cell>
          <cell r="O36" t="str">
            <v>215.50</v>
          </cell>
          <cell r="P36">
            <v>6</v>
          </cell>
          <cell r="Q36">
            <v>0</v>
          </cell>
        </row>
        <row r="37">
          <cell r="B37" t="str">
            <v>张俸瑞</v>
          </cell>
          <cell r="C37">
            <v>2121</v>
          </cell>
          <cell r="D37">
            <v>25</v>
          </cell>
          <cell r="E37">
            <v>59.5</v>
          </cell>
          <cell r="F37">
            <v>59.5</v>
          </cell>
          <cell r="G37">
            <v>0</v>
          </cell>
          <cell r="H37" t="str">
            <v>100.00%</v>
          </cell>
          <cell r="I37" t="str">
            <v>84.84</v>
          </cell>
          <cell r="J37">
            <v>50</v>
          </cell>
          <cell r="K37" t="str">
            <v>82.98</v>
          </cell>
          <cell r="L37">
            <v>61</v>
          </cell>
          <cell r="M37" t="str">
            <v>2.85</v>
          </cell>
          <cell r="N37">
            <v>58</v>
          </cell>
          <cell r="O37" t="str">
            <v>169.50</v>
          </cell>
          <cell r="P37">
            <v>50</v>
          </cell>
          <cell r="Q37">
            <v>0</v>
          </cell>
        </row>
        <row r="38">
          <cell r="B38" t="str">
            <v>张立萍</v>
          </cell>
          <cell r="C38">
            <v>2175</v>
          </cell>
          <cell r="D38">
            <v>25</v>
          </cell>
          <cell r="E38">
            <v>59.5</v>
          </cell>
          <cell r="F38">
            <v>59.5</v>
          </cell>
          <cell r="G38">
            <v>0</v>
          </cell>
          <cell r="H38" t="str">
            <v>100.00%</v>
          </cell>
          <cell r="I38" t="str">
            <v>87.00</v>
          </cell>
          <cell r="J38">
            <v>32</v>
          </cell>
          <cell r="K38" t="str">
            <v>86.24</v>
          </cell>
          <cell r="L38">
            <v>31</v>
          </cell>
          <cell r="M38" t="str">
            <v>3.20</v>
          </cell>
          <cell r="N38">
            <v>29</v>
          </cell>
          <cell r="O38" t="str">
            <v>190.50</v>
          </cell>
          <cell r="P38">
            <v>27</v>
          </cell>
          <cell r="Q38">
            <v>0</v>
          </cell>
        </row>
        <row r="39">
          <cell r="B39" t="str">
            <v>赵超</v>
          </cell>
          <cell r="C39">
            <v>2153</v>
          </cell>
          <cell r="D39">
            <v>24</v>
          </cell>
          <cell r="E39">
            <v>56.5</v>
          </cell>
          <cell r="F39">
            <v>56.5</v>
          </cell>
          <cell r="G39">
            <v>0</v>
          </cell>
          <cell r="H39" t="str">
            <v>100.00%</v>
          </cell>
          <cell r="I39" t="str">
            <v>89.71</v>
          </cell>
          <cell r="J39">
            <v>10</v>
          </cell>
          <cell r="K39" t="str">
            <v>89.37</v>
          </cell>
          <cell r="L39">
            <v>11</v>
          </cell>
          <cell r="M39" t="str">
            <v>3.50</v>
          </cell>
          <cell r="N39">
            <v>6</v>
          </cell>
          <cell r="O39" t="str">
            <v>198.00</v>
          </cell>
          <cell r="P39">
            <v>19</v>
          </cell>
          <cell r="Q39">
            <v>0</v>
          </cell>
        </row>
        <row r="40">
          <cell r="B40" t="str">
            <v>舒依凡</v>
          </cell>
          <cell r="C40">
            <v>2028</v>
          </cell>
          <cell r="D40">
            <v>24</v>
          </cell>
          <cell r="E40">
            <v>56.5</v>
          </cell>
          <cell r="F40">
            <v>56.5</v>
          </cell>
          <cell r="G40">
            <v>0</v>
          </cell>
          <cell r="H40" t="str">
            <v>100.00%</v>
          </cell>
          <cell r="I40" t="str">
            <v>84.50</v>
          </cell>
          <cell r="J40">
            <v>57</v>
          </cell>
          <cell r="K40" t="str">
            <v>82.50</v>
          </cell>
          <cell r="L40">
            <v>66</v>
          </cell>
          <cell r="M40" t="str">
            <v>2.77</v>
          </cell>
          <cell r="N40">
            <v>65</v>
          </cell>
          <cell r="O40" t="str">
            <v>156.50</v>
          </cell>
          <cell r="P40">
            <v>69</v>
          </cell>
          <cell r="Q40">
            <v>0</v>
          </cell>
        </row>
        <row r="41">
          <cell r="B41" t="str">
            <v>王卓</v>
          </cell>
          <cell r="C41">
            <v>1940</v>
          </cell>
          <cell r="D41">
            <v>25</v>
          </cell>
          <cell r="E41">
            <v>59.5</v>
          </cell>
          <cell r="F41">
            <v>59.5</v>
          </cell>
          <cell r="G41">
            <v>0</v>
          </cell>
          <cell r="H41" t="str">
            <v>100.00%</v>
          </cell>
          <cell r="I41" t="str">
            <v>77.60</v>
          </cell>
          <cell r="J41">
            <v>136</v>
          </cell>
          <cell r="K41" t="str">
            <v>74.13</v>
          </cell>
          <cell r="L41">
            <v>132</v>
          </cell>
          <cell r="M41" t="str">
            <v>1.97</v>
          </cell>
          <cell r="N41">
            <v>139</v>
          </cell>
          <cell r="O41" t="str">
            <v>117.50</v>
          </cell>
          <cell r="P41">
            <v>129</v>
          </cell>
          <cell r="Q41">
            <v>0</v>
          </cell>
        </row>
        <row r="42">
          <cell r="B42" t="str">
            <v>张渤祥</v>
          </cell>
          <cell r="C42">
            <v>1946</v>
          </cell>
          <cell r="D42">
            <v>25</v>
          </cell>
          <cell r="E42">
            <v>59.5</v>
          </cell>
          <cell r="F42">
            <v>49.5</v>
          </cell>
          <cell r="G42">
            <v>10</v>
          </cell>
          <cell r="H42" t="str">
            <v>83.19%</v>
          </cell>
          <cell r="I42" t="str">
            <v>77.84</v>
          </cell>
          <cell r="J42">
            <v>134</v>
          </cell>
          <cell r="K42" t="str">
            <v>71.97</v>
          </cell>
          <cell r="L42">
            <v>149</v>
          </cell>
          <cell r="M42" t="str">
            <v>1.91</v>
          </cell>
          <cell r="N42">
            <v>144</v>
          </cell>
          <cell r="O42" t="str">
            <v>113.50</v>
          </cell>
          <cell r="P42">
            <v>136</v>
          </cell>
          <cell r="Q42">
            <v>2</v>
          </cell>
        </row>
        <row r="43">
          <cell r="B43" t="str">
            <v>付甜田</v>
          </cell>
          <cell r="C43">
            <v>2010</v>
          </cell>
          <cell r="D43">
            <v>25</v>
          </cell>
          <cell r="E43">
            <v>59.5</v>
          </cell>
          <cell r="F43">
            <v>59.5</v>
          </cell>
          <cell r="G43">
            <v>0</v>
          </cell>
          <cell r="H43" t="str">
            <v>100.00%</v>
          </cell>
          <cell r="I43" t="str">
            <v>80.40</v>
          </cell>
          <cell r="J43">
            <v>106</v>
          </cell>
          <cell r="K43" t="str">
            <v>77.67</v>
          </cell>
          <cell r="L43">
            <v>107</v>
          </cell>
          <cell r="M43" t="str">
            <v>2.28</v>
          </cell>
          <cell r="N43">
            <v>110</v>
          </cell>
          <cell r="O43" t="str">
            <v>135.50</v>
          </cell>
          <cell r="P43">
            <v>101</v>
          </cell>
          <cell r="Q43">
            <v>0</v>
          </cell>
        </row>
        <row r="44">
          <cell r="B44" t="str">
            <v>李煜</v>
          </cell>
          <cell r="C44">
            <v>2020</v>
          </cell>
          <cell r="D44">
            <v>24</v>
          </cell>
          <cell r="E44">
            <v>56.5</v>
          </cell>
          <cell r="F44">
            <v>56.5</v>
          </cell>
          <cell r="G44">
            <v>0</v>
          </cell>
          <cell r="H44" t="str">
            <v>100.00%</v>
          </cell>
          <cell r="I44" t="str">
            <v>84.17</v>
          </cell>
          <cell r="J44">
            <v>62</v>
          </cell>
          <cell r="K44" t="str">
            <v>83.94</v>
          </cell>
          <cell r="L44">
            <v>52</v>
          </cell>
          <cell r="M44" t="str">
            <v>3.05</v>
          </cell>
          <cell r="N44">
            <v>44</v>
          </cell>
          <cell r="O44" t="str">
            <v>172.50</v>
          </cell>
          <cell r="P44">
            <v>48</v>
          </cell>
          <cell r="Q44">
            <v>0</v>
          </cell>
        </row>
        <row r="45">
          <cell r="B45" t="str">
            <v>曲爽</v>
          </cell>
          <cell r="C45">
            <v>2228</v>
          </cell>
          <cell r="D45">
            <v>26</v>
          </cell>
          <cell r="E45">
            <v>62.5</v>
          </cell>
          <cell r="F45">
            <v>62.5</v>
          </cell>
          <cell r="G45">
            <v>0</v>
          </cell>
          <cell r="H45" t="str">
            <v>100.00%</v>
          </cell>
          <cell r="I45" t="str">
            <v>85.69</v>
          </cell>
          <cell r="J45">
            <v>41</v>
          </cell>
          <cell r="K45" t="str">
            <v>83.94</v>
          </cell>
          <cell r="L45">
            <v>52</v>
          </cell>
          <cell r="M45" t="str">
            <v>2.80</v>
          </cell>
          <cell r="N45">
            <v>61</v>
          </cell>
          <cell r="O45" t="str">
            <v>175.00</v>
          </cell>
          <cell r="P45">
            <v>45</v>
          </cell>
          <cell r="Q45">
            <v>0</v>
          </cell>
        </row>
        <row r="46">
          <cell r="B46" t="str">
            <v>王彦茹</v>
          </cell>
          <cell r="C46">
            <v>2066</v>
          </cell>
          <cell r="D46">
            <v>25</v>
          </cell>
          <cell r="E46">
            <v>59.5</v>
          </cell>
          <cell r="F46">
            <v>59.5</v>
          </cell>
          <cell r="G46">
            <v>0</v>
          </cell>
          <cell r="H46" t="str">
            <v>100.00%</v>
          </cell>
          <cell r="I46" t="str">
            <v>82.64</v>
          </cell>
          <cell r="J46">
            <v>84</v>
          </cell>
          <cell r="K46" t="str">
            <v>80.16</v>
          </cell>
          <cell r="L46">
            <v>88</v>
          </cell>
          <cell r="M46" t="str">
            <v>2.55</v>
          </cell>
          <cell r="N46">
            <v>89</v>
          </cell>
          <cell r="O46" t="str">
            <v>151.50</v>
          </cell>
          <cell r="P46">
            <v>78</v>
          </cell>
          <cell r="Q46">
            <v>0</v>
          </cell>
        </row>
        <row r="47">
          <cell r="B47" t="str">
            <v>王峥懿</v>
          </cell>
          <cell r="C47">
            <v>2187</v>
          </cell>
          <cell r="D47">
            <v>26</v>
          </cell>
          <cell r="E47">
            <v>62.5</v>
          </cell>
          <cell r="F47">
            <v>62.5</v>
          </cell>
          <cell r="G47">
            <v>0</v>
          </cell>
          <cell r="H47" t="str">
            <v>100.00%</v>
          </cell>
          <cell r="I47" t="str">
            <v>84.12</v>
          </cell>
          <cell r="J47">
            <v>64</v>
          </cell>
          <cell r="K47" t="str">
            <v>84.66</v>
          </cell>
          <cell r="L47">
            <v>46</v>
          </cell>
          <cell r="M47" t="str">
            <v>3.10</v>
          </cell>
          <cell r="N47">
            <v>38</v>
          </cell>
          <cell r="O47" t="str">
            <v>194.00</v>
          </cell>
          <cell r="P47">
            <v>23</v>
          </cell>
          <cell r="Q47">
            <v>0</v>
          </cell>
        </row>
        <row r="48">
          <cell r="B48" t="str">
            <v>赵心睿</v>
          </cell>
          <cell r="C48">
            <v>1991</v>
          </cell>
          <cell r="D48">
            <v>25</v>
          </cell>
          <cell r="E48">
            <v>61.5</v>
          </cell>
          <cell r="F48">
            <v>61.5</v>
          </cell>
          <cell r="G48">
            <v>0</v>
          </cell>
          <cell r="H48" t="str">
            <v>100.00%</v>
          </cell>
          <cell r="I48" t="str">
            <v>79.64</v>
          </cell>
          <cell r="J48">
            <v>113</v>
          </cell>
          <cell r="K48" t="str">
            <v>77.83</v>
          </cell>
          <cell r="L48">
            <v>104</v>
          </cell>
          <cell r="M48" t="str">
            <v>2.37</v>
          </cell>
          <cell r="N48">
            <v>103</v>
          </cell>
          <cell r="O48" t="str">
            <v>145.50</v>
          </cell>
          <cell r="P48">
            <v>86</v>
          </cell>
          <cell r="Q48">
            <v>0</v>
          </cell>
        </row>
        <row r="49">
          <cell r="B49" t="str">
            <v>富蕾伊</v>
          </cell>
          <cell r="C49">
            <v>2033</v>
          </cell>
          <cell r="D49">
            <v>24</v>
          </cell>
          <cell r="E49">
            <v>56.5</v>
          </cell>
          <cell r="F49">
            <v>56.5</v>
          </cell>
          <cell r="G49">
            <v>0</v>
          </cell>
          <cell r="H49" t="str">
            <v>100.00%</v>
          </cell>
          <cell r="I49" t="str">
            <v>84.71</v>
          </cell>
          <cell r="J49">
            <v>55</v>
          </cell>
          <cell r="K49" t="str">
            <v>85.14</v>
          </cell>
          <cell r="L49">
            <v>42</v>
          </cell>
          <cell r="M49" t="str">
            <v>3.21</v>
          </cell>
          <cell r="N49">
            <v>27</v>
          </cell>
          <cell r="O49" t="str">
            <v>181.50</v>
          </cell>
          <cell r="P49">
            <v>36</v>
          </cell>
          <cell r="Q49">
            <v>0</v>
          </cell>
        </row>
        <row r="50">
          <cell r="B50" t="str">
            <v>蒋丰翌</v>
          </cell>
          <cell r="C50">
            <v>2077</v>
          </cell>
          <cell r="D50">
            <v>24</v>
          </cell>
          <cell r="E50">
            <v>56.5</v>
          </cell>
          <cell r="F50">
            <v>56.5</v>
          </cell>
          <cell r="G50">
            <v>0</v>
          </cell>
          <cell r="H50" t="str">
            <v>100.00%</v>
          </cell>
          <cell r="I50" t="str">
            <v>86.54</v>
          </cell>
          <cell r="J50">
            <v>37</v>
          </cell>
          <cell r="K50" t="str">
            <v>84.10</v>
          </cell>
          <cell r="L50">
            <v>50</v>
          </cell>
          <cell r="M50" t="str">
            <v>2.87</v>
          </cell>
          <cell r="N50">
            <v>57</v>
          </cell>
          <cell r="O50" t="str">
            <v>162.00</v>
          </cell>
          <cell r="P50">
            <v>62</v>
          </cell>
          <cell r="Q50">
            <v>0</v>
          </cell>
        </row>
        <row r="51">
          <cell r="B51" t="str">
            <v>李明凯</v>
          </cell>
          <cell r="C51">
            <v>1625</v>
          </cell>
          <cell r="D51">
            <v>23</v>
          </cell>
          <cell r="E51">
            <v>55.5</v>
          </cell>
          <cell r="F51">
            <v>38.5</v>
          </cell>
          <cell r="G51">
            <v>17</v>
          </cell>
          <cell r="H51" t="str">
            <v>69.37%</v>
          </cell>
          <cell r="I51" t="str">
            <v>70.65</v>
          </cell>
          <cell r="J51">
            <v>168</v>
          </cell>
          <cell r="K51" t="str">
            <v>65.05</v>
          </cell>
          <cell r="L51">
            <v>163</v>
          </cell>
          <cell r="M51" t="str">
            <v>1.33</v>
          </cell>
          <cell r="N51">
            <v>167</v>
          </cell>
          <cell r="O51" t="str">
            <v>74.00</v>
          </cell>
          <cell r="P51">
            <v>165</v>
          </cell>
          <cell r="Q51">
            <v>5</v>
          </cell>
        </row>
        <row r="52">
          <cell r="B52" t="str">
            <v>孙畅</v>
          </cell>
          <cell r="C52">
            <v>1829</v>
          </cell>
          <cell r="D52">
            <v>25</v>
          </cell>
          <cell r="E52">
            <v>59.5</v>
          </cell>
          <cell r="F52">
            <v>49.5</v>
          </cell>
          <cell r="G52">
            <v>10</v>
          </cell>
          <cell r="H52" t="str">
            <v>83.19%</v>
          </cell>
          <cell r="I52" t="str">
            <v>73.16</v>
          </cell>
          <cell r="J52">
            <v>157</v>
          </cell>
          <cell r="K52" t="str">
            <v>67.13</v>
          </cell>
          <cell r="L52">
            <v>158</v>
          </cell>
          <cell r="M52" t="str">
            <v>1.45</v>
          </cell>
          <cell r="N52">
            <v>160</v>
          </cell>
          <cell r="O52" t="str">
            <v>86.50</v>
          </cell>
          <cell r="P52">
            <v>160</v>
          </cell>
          <cell r="Q52">
            <v>4</v>
          </cell>
        </row>
        <row r="53">
          <cell r="B53" t="str">
            <v>孙文博</v>
          </cell>
          <cell r="C53">
            <v>2141</v>
          </cell>
          <cell r="D53">
            <v>25</v>
          </cell>
          <cell r="E53">
            <v>59.5</v>
          </cell>
          <cell r="F53">
            <v>59.5</v>
          </cell>
          <cell r="G53">
            <v>0</v>
          </cell>
          <cell r="H53" t="str">
            <v>100.00%</v>
          </cell>
          <cell r="I53" t="str">
            <v>85.64</v>
          </cell>
          <cell r="J53">
            <v>43</v>
          </cell>
          <cell r="K53" t="str">
            <v>83.52</v>
          </cell>
          <cell r="L53">
            <v>56</v>
          </cell>
          <cell r="M53" t="str">
            <v>2.79</v>
          </cell>
          <cell r="N53">
            <v>63</v>
          </cell>
          <cell r="O53" t="str">
            <v>166.00</v>
          </cell>
          <cell r="P53">
            <v>55</v>
          </cell>
          <cell r="Q53">
            <v>0</v>
          </cell>
        </row>
        <row r="54">
          <cell r="B54" t="str">
            <v>王新萍</v>
          </cell>
          <cell r="C54">
            <v>2080</v>
          </cell>
          <cell r="D54">
            <v>24</v>
          </cell>
          <cell r="E54">
            <v>56.5</v>
          </cell>
          <cell r="F54">
            <v>56.5</v>
          </cell>
          <cell r="G54">
            <v>0</v>
          </cell>
          <cell r="H54" t="str">
            <v>100.00%</v>
          </cell>
          <cell r="I54" t="str">
            <v>86.67</v>
          </cell>
          <cell r="J54">
            <v>36</v>
          </cell>
          <cell r="K54" t="str">
            <v>86.13</v>
          </cell>
          <cell r="L54">
            <v>35</v>
          </cell>
          <cell r="M54" t="str">
            <v>3.18</v>
          </cell>
          <cell r="N54">
            <v>31</v>
          </cell>
          <cell r="O54" t="str">
            <v>179.50</v>
          </cell>
          <cell r="P54">
            <v>39</v>
          </cell>
          <cell r="Q54">
            <v>0</v>
          </cell>
        </row>
        <row r="55">
          <cell r="B55" t="str">
            <v>张子慧</v>
          </cell>
          <cell r="C55">
            <v>1922</v>
          </cell>
          <cell r="D55">
            <v>23</v>
          </cell>
          <cell r="E55">
            <v>53.5</v>
          </cell>
          <cell r="F55">
            <v>53.5</v>
          </cell>
          <cell r="G55">
            <v>0</v>
          </cell>
          <cell r="H55" t="str">
            <v>100.00%</v>
          </cell>
          <cell r="I55" t="str">
            <v>83.57</v>
          </cell>
          <cell r="J55">
            <v>73</v>
          </cell>
          <cell r="K55" t="str">
            <v>82.53</v>
          </cell>
          <cell r="L55">
            <v>65</v>
          </cell>
          <cell r="M55" t="str">
            <v>2.91</v>
          </cell>
          <cell r="N55">
            <v>54</v>
          </cell>
          <cell r="O55" t="str">
            <v>155.50</v>
          </cell>
          <cell r="P55">
            <v>72</v>
          </cell>
          <cell r="Q55">
            <v>0</v>
          </cell>
        </row>
        <row r="56">
          <cell r="B56" t="str">
            <v>霍安琪</v>
          </cell>
          <cell r="C56">
            <v>1933</v>
          </cell>
          <cell r="D56">
            <v>23</v>
          </cell>
          <cell r="E56">
            <v>53.5</v>
          </cell>
          <cell r="F56">
            <v>53.5</v>
          </cell>
          <cell r="G56">
            <v>0</v>
          </cell>
          <cell r="H56" t="str">
            <v>100.00%</v>
          </cell>
          <cell r="I56" t="str">
            <v>84.04</v>
          </cell>
          <cell r="J56">
            <v>65</v>
          </cell>
          <cell r="K56" t="str">
            <v>83.77</v>
          </cell>
          <cell r="L56">
            <v>55</v>
          </cell>
          <cell r="M56" t="str">
            <v>2.96</v>
          </cell>
          <cell r="N56">
            <v>51</v>
          </cell>
          <cell r="O56" t="str">
            <v>158.50</v>
          </cell>
          <cell r="P56">
            <v>65</v>
          </cell>
          <cell r="Q56">
            <v>0</v>
          </cell>
        </row>
        <row r="57">
          <cell r="B57" t="str">
            <v>李卓</v>
          </cell>
          <cell r="C57">
            <v>1740</v>
          </cell>
          <cell r="D57">
            <v>24</v>
          </cell>
          <cell r="E57">
            <v>56.5</v>
          </cell>
          <cell r="F57">
            <v>54.5</v>
          </cell>
          <cell r="G57">
            <v>2</v>
          </cell>
          <cell r="H57" t="str">
            <v>96.46%</v>
          </cell>
          <cell r="I57" t="str">
            <v>72.50</v>
          </cell>
          <cell r="J57">
            <v>160</v>
          </cell>
          <cell r="K57" t="str">
            <v>76.04</v>
          </cell>
          <cell r="L57">
            <v>121</v>
          </cell>
          <cell r="M57" t="str">
            <v>2.29</v>
          </cell>
          <cell r="N57">
            <v>109</v>
          </cell>
          <cell r="O57" t="str">
            <v>129.50</v>
          </cell>
          <cell r="P57">
            <v>108</v>
          </cell>
          <cell r="Q57">
            <v>2</v>
          </cell>
        </row>
        <row r="58">
          <cell r="B58" t="str">
            <v>齐绩</v>
          </cell>
          <cell r="C58">
            <v>2028</v>
          </cell>
          <cell r="D58">
            <v>24</v>
          </cell>
          <cell r="E58">
            <v>56.5</v>
          </cell>
          <cell r="F58">
            <v>56.5</v>
          </cell>
          <cell r="G58">
            <v>0</v>
          </cell>
          <cell r="H58" t="str">
            <v>100.00%</v>
          </cell>
          <cell r="I58" t="str">
            <v>84.50</v>
          </cell>
          <cell r="J58">
            <v>57</v>
          </cell>
          <cell r="K58" t="str">
            <v>83.87</v>
          </cell>
          <cell r="L58">
            <v>54</v>
          </cell>
          <cell r="M58" t="str">
            <v>2.99</v>
          </cell>
          <cell r="N58">
            <v>48</v>
          </cell>
          <cell r="O58" t="str">
            <v>169.00</v>
          </cell>
          <cell r="P58">
            <v>51</v>
          </cell>
          <cell r="Q58">
            <v>0</v>
          </cell>
        </row>
        <row r="59">
          <cell r="B59" t="str">
            <v>史美娇</v>
          </cell>
          <cell r="C59">
            <v>2058</v>
          </cell>
          <cell r="D59">
            <v>25</v>
          </cell>
          <cell r="E59">
            <v>59.5</v>
          </cell>
          <cell r="F59">
            <v>59.5</v>
          </cell>
          <cell r="G59">
            <v>0</v>
          </cell>
          <cell r="H59" t="str">
            <v>100.00%</v>
          </cell>
          <cell r="I59" t="str">
            <v>82.32</v>
          </cell>
          <cell r="J59">
            <v>87</v>
          </cell>
          <cell r="K59" t="str">
            <v>77.87</v>
          </cell>
          <cell r="L59">
            <v>103</v>
          </cell>
          <cell r="M59" t="str">
            <v>2.37</v>
          </cell>
          <cell r="N59">
            <v>103</v>
          </cell>
          <cell r="O59" t="str">
            <v>141.00</v>
          </cell>
          <cell r="P59">
            <v>96</v>
          </cell>
          <cell r="Q59">
            <v>1</v>
          </cell>
        </row>
        <row r="60">
          <cell r="B60" t="str">
            <v>王耀</v>
          </cell>
          <cell r="C60">
            <v>2084</v>
          </cell>
          <cell r="D60">
            <v>24</v>
          </cell>
          <cell r="E60">
            <v>56.5</v>
          </cell>
          <cell r="F60">
            <v>56.5</v>
          </cell>
          <cell r="G60">
            <v>0</v>
          </cell>
          <cell r="H60" t="str">
            <v>100.00%</v>
          </cell>
          <cell r="I60" t="str">
            <v>86.83</v>
          </cell>
          <cell r="J60">
            <v>34</v>
          </cell>
          <cell r="K60" t="str">
            <v>85.73</v>
          </cell>
          <cell r="L60">
            <v>39</v>
          </cell>
          <cell r="M60" t="str">
            <v>3.04</v>
          </cell>
          <cell r="N60">
            <v>46</v>
          </cell>
          <cell r="O60" t="str">
            <v>171.50</v>
          </cell>
          <cell r="P60">
            <v>49</v>
          </cell>
          <cell r="Q60">
            <v>0</v>
          </cell>
        </row>
        <row r="61">
          <cell r="B61" t="str">
            <v>张书潭</v>
          </cell>
          <cell r="C61">
            <v>2010</v>
          </cell>
          <cell r="D61">
            <v>25</v>
          </cell>
          <cell r="E61">
            <v>59.5</v>
          </cell>
          <cell r="F61">
            <v>59.5</v>
          </cell>
          <cell r="G61">
            <v>0</v>
          </cell>
          <cell r="H61" t="str">
            <v>100.00%</v>
          </cell>
          <cell r="I61" t="str">
            <v>80.40</v>
          </cell>
          <cell r="J61">
            <v>106</v>
          </cell>
          <cell r="K61" t="str">
            <v>79.13</v>
          </cell>
          <cell r="L61">
            <v>96</v>
          </cell>
          <cell r="M61" t="str">
            <v>2.43</v>
          </cell>
          <cell r="N61">
            <v>98</v>
          </cell>
          <cell r="O61" t="str">
            <v>144.50</v>
          </cell>
          <cell r="P61">
            <v>88</v>
          </cell>
          <cell r="Q61">
            <v>0</v>
          </cell>
        </row>
        <row r="62">
          <cell r="B62" t="str">
            <v>赵阳</v>
          </cell>
          <cell r="C62">
            <v>1931</v>
          </cell>
          <cell r="D62">
            <v>24</v>
          </cell>
          <cell r="E62">
            <v>56.5</v>
          </cell>
          <cell r="F62">
            <v>56.5</v>
          </cell>
          <cell r="G62">
            <v>0</v>
          </cell>
          <cell r="H62" t="str">
            <v>100.00%</v>
          </cell>
          <cell r="I62" t="str">
            <v>80.46</v>
          </cell>
          <cell r="J62">
            <v>105</v>
          </cell>
          <cell r="K62" t="str">
            <v>77.21</v>
          </cell>
          <cell r="L62">
            <v>110</v>
          </cell>
          <cell r="M62" t="str">
            <v>2.22</v>
          </cell>
          <cell r="N62">
            <v>113</v>
          </cell>
          <cell r="O62" t="str">
            <v>125.50</v>
          </cell>
          <cell r="P62">
            <v>111</v>
          </cell>
          <cell r="Q62">
            <v>0</v>
          </cell>
        </row>
        <row r="63">
          <cell r="B63" t="str">
            <v>郑雨彤</v>
          </cell>
          <cell r="C63">
            <v>2007</v>
          </cell>
          <cell r="D63">
            <v>24</v>
          </cell>
          <cell r="E63">
            <v>56.5</v>
          </cell>
          <cell r="F63">
            <v>56.5</v>
          </cell>
          <cell r="G63">
            <v>0</v>
          </cell>
          <cell r="H63" t="str">
            <v>100.00%</v>
          </cell>
          <cell r="I63" t="str">
            <v>83.63</v>
          </cell>
          <cell r="J63">
            <v>71</v>
          </cell>
          <cell r="K63" t="str">
            <v>81.46</v>
          </cell>
          <cell r="L63">
            <v>76</v>
          </cell>
          <cell r="M63" t="str">
            <v>2.68</v>
          </cell>
          <cell r="N63">
            <v>75</v>
          </cell>
          <cell r="O63" t="str">
            <v>151.50</v>
          </cell>
          <cell r="P63">
            <v>78</v>
          </cell>
          <cell r="Q63">
            <v>0</v>
          </cell>
        </row>
        <row r="64">
          <cell r="B64" t="str">
            <v>代嘉琪</v>
          </cell>
          <cell r="C64">
            <v>2160</v>
          </cell>
          <cell r="D64">
            <v>24</v>
          </cell>
          <cell r="E64">
            <v>56.5</v>
          </cell>
          <cell r="F64">
            <v>56.5</v>
          </cell>
          <cell r="G64">
            <v>0</v>
          </cell>
          <cell r="H64" t="str">
            <v>100.00%</v>
          </cell>
          <cell r="I64" t="str">
            <v>90.00</v>
          </cell>
          <cell r="J64">
            <v>7</v>
          </cell>
          <cell r="K64" t="str">
            <v>90.45</v>
          </cell>
          <cell r="L64">
            <v>7</v>
          </cell>
          <cell r="M64" t="str">
            <v>3.46</v>
          </cell>
          <cell r="N64">
            <v>9</v>
          </cell>
          <cell r="O64" t="str">
            <v>195.50</v>
          </cell>
          <cell r="P64">
            <v>21</v>
          </cell>
          <cell r="Q64">
            <v>0</v>
          </cell>
        </row>
        <row r="65">
          <cell r="B65" t="str">
            <v>范鑫慧</v>
          </cell>
          <cell r="C65">
            <v>1869</v>
          </cell>
          <cell r="D65">
            <v>23</v>
          </cell>
          <cell r="E65">
            <v>53.5</v>
          </cell>
          <cell r="F65">
            <v>53.5</v>
          </cell>
          <cell r="G65">
            <v>0</v>
          </cell>
          <cell r="H65" t="str">
            <v>100.00%</v>
          </cell>
          <cell r="I65" t="str">
            <v>81.26</v>
          </cell>
          <cell r="J65">
            <v>99</v>
          </cell>
          <cell r="K65" t="str">
            <v>78.27</v>
          </cell>
          <cell r="L65">
            <v>100</v>
          </cell>
          <cell r="M65" t="str">
            <v>2.34</v>
          </cell>
          <cell r="N65">
            <v>105</v>
          </cell>
          <cell r="O65" t="str">
            <v>125.00</v>
          </cell>
          <cell r="P65">
            <v>113</v>
          </cell>
          <cell r="Q65">
            <v>0</v>
          </cell>
        </row>
        <row r="66">
          <cell r="B66" t="str">
            <v>冯昀轩</v>
          </cell>
          <cell r="C66">
            <v>1888</v>
          </cell>
          <cell r="D66">
            <v>24</v>
          </cell>
          <cell r="E66">
            <v>56.5</v>
          </cell>
          <cell r="F66">
            <v>56.5</v>
          </cell>
          <cell r="G66">
            <v>0</v>
          </cell>
          <cell r="H66" t="str">
            <v>100.00%</v>
          </cell>
          <cell r="I66" t="str">
            <v>78.67</v>
          </cell>
          <cell r="J66">
            <v>124</v>
          </cell>
          <cell r="K66" t="str">
            <v>72.50</v>
          </cell>
          <cell r="L66">
            <v>141</v>
          </cell>
          <cell r="M66" t="str">
            <v>2.02</v>
          </cell>
          <cell r="N66">
            <v>134</v>
          </cell>
          <cell r="O66" t="str">
            <v>114.00</v>
          </cell>
          <cell r="P66">
            <v>135</v>
          </cell>
          <cell r="Q66">
            <v>2</v>
          </cell>
        </row>
        <row r="67">
          <cell r="B67" t="str">
            <v>王思莹</v>
          </cell>
          <cell r="C67">
            <v>2309</v>
          </cell>
          <cell r="D67">
            <v>26</v>
          </cell>
          <cell r="E67">
            <v>62.5</v>
          </cell>
          <cell r="F67">
            <v>62.5</v>
          </cell>
          <cell r="G67">
            <v>0</v>
          </cell>
          <cell r="H67" t="str">
            <v>100.00%</v>
          </cell>
          <cell r="I67" t="str">
            <v>88.81</v>
          </cell>
          <cell r="J67">
            <v>17</v>
          </cell>
          <cell r="K67" t="str">
            <v>87.98</v>
          </cell>
          <cell r="L67">
            <v>23</v>
          </cell>
          <cell r="M67" t="str">
            <v>3.30</v>
          </cell>
          <cell r="N67">
            <v>21</v>
          </cell>
          <cell r="O67" t="str">
            <v>206.50</v>
          </cell>
          <cell r="P67">
            <v>13</v>
          </cell>
          <cell r="Q67">
            <v>0</v>
          </cell>
        </row>
        <row r="68">
          <cell r="B68" t="str">
            <v>吴雨晗</v>
          </cell>
          <cell r="C68">
            <v>2255</v>
          </cell>
          <cell r="D68">
            <v>25</v>
          </cell>
          <cell r="E68">
            <v>59.5</v>
          </cell>
          <cell r="F68">
            <v>59.5</v>
          </cell>
          <cell r="G68">
            <v>0</v>
          </cell>
          <cell r="H68" t="str">
            <v>100.00%</v>
          </cell>
          <cell r="I68" t="str">
            <v>90.20</v>
          </cell>
          <cell r="J68">
            <v>5</v>
          </cell>
          <cell r="K68" t="str">
            <v>89.74</v>
          </cell>
          <cell r="L68">
            <v>10</v>
          </cell>
          <cell r="M68" t="str">
            <v>3.42</v>
          </cell>
          <cell r="N68">
            <v>13</v>
          </cell>
          <cell r="O68" t="str">
            <v>203.50</v>
          </cell>
          <cell r="P68">
            <v>16</v>
          </cell>
          <cell r="Q68">
            <v>0</v>
          </cell>
        </row>
        <row r="69">
          <cell r="B69" t="str">
            <v>邢馨月</v>
          </cell>
          <cell r="C69">
            <v>1958</v>
          </cell>
          <cell r="D69">
            <v>25</v>
          </cell>
          <cell r="E69">
            <v>59.5</v>
          </cell>
          <cell r="F69">
            <v>56.5</v>
          </cell>
          <cell r="G69">
            <v>3</v>
          </cell>
          <cell r="H69" t="str">
            <v>94.96%</v>
          </cell>
          <cell r="I69" t="str">
            <v>78.32</v>
          </cell>
          <cell r="J69">
            <v>129</v>
          </cell>
          <cell r="K69" t="str">
            <v>74.71</v>
          </cell>
          <cell r="L69">
            <v>130</v>
          </cell>
          <cell r="M69" t="str">
            <v>1.93</v>
          </cell>
          <cell r="N69">
            <v>141</v>
          </cell>
          <cell r="O69" t="str">
            <v>115.00</v>
          </cell>
          <cell r="P69">
            <v>133</v>
          </cell>
          <cell r="Q69">
            <v>1</v>
          </cell>
        </row>
        <row r="70">
          <cell r="B70" t="str">
            <v>张佳杰</v>
          </cell>
          <cell r="C70">
            <v>2291</v>
          </cell>
          <cell r="D70">
            <v>26</v>
          </cell>
          <cell r="E70">
            <v>62.5</v>
          </cell>
          <cell r="F70">
            <v>62.5</v>
          </cell>
          <cell r="G70">
            <v>0</v>
          </cell>
          <cell r="H70" t="str">
            <v>100.00%</v>
          </cell>
          <cell r="I70" t="str">
            <v>88.12</v>
          </cell>
          <cell r="J70">
            <v>24</v>
          </cell>
          <cell r="K70" t="str">
            <v>88.23</v>
          </cell>
          <cell r="L70">
            <v>21</v>
          </cell>
          <cell r="M70" t="str">
            <v>3.40</v>
          </cell>
          <cell r="N70">
            <v>16</v>
          </cell>
          <cell r="O70" t="str">
            <v>212.50</v>
          </cell>
          <cell r="P70">
            <v>8</v>
          </cell>
          <cell r="Q70">
            <v>0</v>
          </cell>
        </row>
        <row r="71">
          <cell r="B71" t="str">
            <v>翟爽</v>
          </cell>
          <cell r="C71">
            <v>2171</v>
          </cell>
          <cell r="D71">
            <v>26</v>
          </cell>
          <cell r="E71">
            <v>62.5</v>
          </cell>
          <cell r="F71">
            <v>62.5</v>
          </cell>
          <cell r="G71">
            <v>0</v>
          </cell>
          <cell r="H71" t="str">
            <v>100.00%</v>
          </cell>
          <cell r="I71" t="str">
            <v>83.50</v>
          </cell>
          <cell r="J71">
            <v>74</v>
          </cell>
          <cell r="K71" t="str">
            <v>81.46</v>
          </cell>
          <cell r="L71">
            <v>76</v>
          </cell>
          <cell r="M71" t="str">
            <v>2.69</v>
          </cell>
          <cell r="N71">
            <v>73</v>
          </cell>
          <cell r="O71" t="str">
            <v>168.00</v>
          </cell>
          <cell r="P71">
            <v>54</v>
          </cell>
          <cell r="Q71">
            <v>0</v>
          </cell>
        </row>
        <row r="72">
          <cell r="B72" t="str">
            <v>韩佳锐</v>
          </cell>
          <cell r="C72">
            <v>2056</v>
          </cell>
          <cell r="D72">
            <v>24</v>
          </cell>
          <cell r="E72">
            <v>56.5</v>
          </cell>
          <cell r="F72">
            <v>56.5</v>
          </cell>
          <cell r="G72">
            <v>0</v>
          </cell>
          <cell r="H72" t="str">
            <v>100.00%</v>
          </cell>
          <cell r="I72" t="str">
            <v>85.67</v>
          </cell>
          <cell r="J72">
            <v>42</v>
          </cell>
          <cell r="K72" t="str">
            <v>83.30</v>
          </cell>
          <cell r="L72">
            <v>58</v>
          </cell>
          <cell r="M72" t="str">
            <v>2.89</v>
          </cell>
          <cell r="N72">
            <v>55</v>
          </cell>
          <cell r="O72" t="str">
            <v>163.50</v>
          </cell>
          <cell r="P72">
            <v>58</v>
          </cell>
          <cell r="Q72">
            <v>0</v>
          </cell>
        </row>
        <row r="73">
          <cell r="B73" t="str">
            <v>郝任选</v>
          </cell>
          <cell r="C73">
            <v>1873</v>
          </cell>
          <cell r="D73">
            <v>24</v>
          </cell>
          <cell r="E73">
            <v>56.5</v>
          </cell>
          <cell r="F73">
            <v>56.5</v>
          </cell>
          <cell r="G73">
            <v>0</v>
          </cell>
          <cell r="H73" t="str">
            <v>100.00%</v>
          </cell>
          <cell r="I73" t="str">
            <v>78.04</v>
          </cell>
          <cell r="J73">
            <v>130</v>
          </cell>
          <cell r="K73" t="str">
            <v>75.23</v>
          </cell>
          <cell r="L73">
            <v>127</v>
          </cell>
          <cell r="M73" t="str">
            <v>2.04</v>
          </cell>
          <cell r="N73">
            <v>131</v>
          </cell>
          <cell r="O73" t="str">
            <v>115.50</v>
          </cell>
          <cell r="P73">
            <v>132</v>
          </cell>
          <cell r="Q73">
            <v>1</v>
          </cell>
        </row>
        <row r="74">
          <cell r="B74" t="str">
            <v>兰晓天</v>
          </cell>
          <cell r="C74">
            <v>1781</v>
          </cell>
          <cell r="D74">
            <v>23</v>
          </cell>
          <cell r="E74">
            <v>53.5</v>
          </cell>
          <cell r="F74">
            <v>53.5</v>
          </cell>
          <cell r="G74">
            <v>0</v>
          </cell>
          <cell r="H74" t="str">
            <v>100.00%</v>
          </cell>
          <cell r="I74" t="str">
            <v>77.43</v>
          </cell>
          <cell r="J74">
            <v>137</v>
          </cell>
          <cell r="K74" t="str">
            <v>71.11</v>
          </cell>
          <cell r="L74">
            <v>150</v>
          </cell>
          <cell r="M74" t="str">
            <v>1.80</v>
          </cell>
          <cell r="N74">
            <v>150</v>
          </cell>
          <cell r="O74" t="str">
            <v>96.50</v>
          </cell>
          <cell r="P74">
            <v>155</v>
          </cell>
          <cell r="Q74">
            <v>1</v>
          </cell>
        </row>
        <row r="75">
          <cell r="B75" t="str">
            <v>林雅琦</v>
          </cell>
          <cell r="C75">
            <v>1836</v>
          </cell>
          <cell r="D75">
            <v>24</v>
          </cell>
          <cell r="E75">
            <v>56.5</v>
          </cell>
          <cell r="F75">
            <v>48.5</v>
          </cell>
          <cell r="G75">
            <v>8</v>
          </cell>
          <cell r="H75" t="str">
            <v>85.84%</v>
          </cell>
          <cell r="I75" t="str">
            <v>76.50</v>
          </cell>
          <cell r="J75">
            <v>142</v>
          </cell>
          <cell r="K75" t="str">
            <v>70.70</v>
          </cell>
          <cell r="L75">
            <v>151</v>
          </cell>
          <cell r="M75" t="str">
            <v>1.76</v>
          </cell>
          <cell r="N75">
            <v>151</v>
          </cell>
          <cell r="O75" t="str">
            <v>99.50</v>
          </cell>
          <cell r="P75">
            <v>150</v>
          </cell>
          <cell r="Q75">
            <v>3</v>
          </cell>
        </row>
        <row r="76">
          <cell r="B76" t="str">
            <v>刘艺</v>
          </cell>
          <cell r="C76">
            <v>1876</v>
          </cell>
          <cell r="D76">
            <v>23</v>
          </cell>
          <cell r="E76">
            <v>53.5</v>
          </cell>
          <cell r="F76">
            <v>50.5</v>
          </cell>
          <cell r="G76">
            <v>3</v>
          </cell>
          <cell r="H76" t="str">
            <v>94.39%</v>
          </cell>
          <cell r="I76" t="str">
            <v>81.57</v>
          </cell>
          <cell r="J76">
            <v>93</v>
          </cell>
          <cell r="K76" t="str">
            <v>77.75</v>
          </cell>
          <cell r="L76">
            <v>106</v>
          </cell>
          <cell r="M76" t="str">
            <v>2.45</v>
          </cell>
          <cell r="N76">
            <v>96</v>
          </cell>
          <cell r="O76" t="str">
            <v>131.00</v>
          </cell>
          <cell r="P76">
            <v>106</v>
          </cell>
          <cell r="Q76">
            <v>1</v>
          </cell>
        </row>
        <row r="77">
          <cell r="B77" t="str">
            <v>马佳琦</v>
          </cell>
          <cell r="C77">
            <v>2182</v>
          </cell>
          <cell r="D77">
            <v>25</v>
          </cell>
          <cell r="E77">
            <v>59.5</v>
          </cell>
          <cell r="F77">
            <v>59.5</v>
          </cell>
          <cell r="G77">
            <v>0</v>
          </cell>
          <cell r="H77" t="str">
            <v>100.00%</v>
          </cell>
          <cell r="I77" t="str">
            <v>87.28</v>
          </cell>
          <cell r="J77">
            <v>29</v>
          </cell>
          <cell r="K77" t="str">
            <v>87.45</v>
          </cell>
          <cell r="L77">
            <v>26</v>
          </cell>
          <cell r="M77" t="str">
            <v>3.18</v>
          </cell>
          <cell r="N77">
            <v>31</v>
          </cell>
          <cell r="O77" t="str">
            <v>189.50</v>
          </cell>
          <cell r="P77">
            <v>30</v>
          </cell>
          <cell r="Q77">
            <v>0</v>
          </cell>
        </row>
        <row r="78">
          <cell r="B78" t="str">
            <v>施懿航</v>
          </cell>
          <cell r="C78">
            <v>1987</v>
          </cell>
          <cell r="D78">
            <v>24</v>
          </cell>
          <cell r="E78">
            <v>56.5</v>
          </cell>
          <cell r="F78">
            <v>56.5</v>
          </cell>
          <cell r="G78">
            <v>0</v>
          </cell>
          <cell r="H78" t="str">
            <v>100.00%</v>
          </cell>
          <cell r="I78" t="str">
            <v>82.79</v>
          </cell>
          <cell r="J78">
            <v>81</v>
          </cell>
          <cell r="K78" t="str">
            <v>79.71</v>
          </cell>
          <cell r="L78">
            <v>91</v>
          </cell>
          <cell r="M78" t="str">
            <v>2.61</v>
          </cell>
          <cell r="N78">
            <v>82</v>
          </cell>
          <cell r="O78" t="str">
            <v>147.50</v>
          </cell>
          <cell r="P78">
            <v>84</v>
          </cell>
          <cell r="Q78">
            <v>1</v>
          </cell>
        </row>
        <row r="79">
          <cell r="B79" t="str">
            <v>孙雯</v>
          </cell>
          <cell r="C79">
            <v>1916</v>
          </cell>
          <cell r="D79">
            <v>24</v>
          </cell>
          <cell r="E79">
            <v>56.5</v>
          </cell>
          <cell r="F79">
            <v>52.5</v>
          </cell>
          <cell r="G79">
            <v>4</v>
          </cell>
          <cell r="H79" t="str">
            <v>92.92%</v>
          </cell>
          <cell r="I79" t="str">
            <v>79.83</v>
          </cell>
          <cell r="J79">
            <v>110</v>
          </cell>
          <cell r="K79" t="str">
            <v>75.60</v>
          </cell>
          <cell r="L79">
            <v>124</v>
          </cell>
          <cell r="M79" t="str">
            <v>2.08</v>
          </cell>
          <cell r="N79">
            <v>127</v>
          </cell>
          <cell r="O79" t="str">
            <v>117.50</v>
          </cell>
          <cell r="P79">
            <v>129</v>
          </cell>
          <cell r="Q79">
            <v>2</v>
          </cell>
        </row>
        <row r="80">
          <cell r="B80" t="str">
            <v>许子晴</v>
          </cell>
          <cell r="C80">
            <v>2385</v>
          </cell>
          <cell r="D80">
            <v>26</v>
          </cell>
          <cell r="E80">
            <v>62.5</v>
          </cell>
          <cell r="F80">
            <v>62.5</v>
          </cell>
          <cell r="G80">
            <v>0</v>
          </cell>
          <cell r="H80" t="str">
            <v>100.00%</v>
          </cell>
          <cell r="I80" t="str">
            <v>91.73</v>
          </cell>
          <cell r="J80">
            <v>1</v>
          </cell>
          <cell r="K80" t="str">
            <v>91.38</v>
          </cell>
          <cell r="L80">
            <v>1</v>
          </cell>
          <cell r="M80" t="str">
            <v>3.74</v>
          </cell>
          <cell r="N80">
            <v>1</v>
          </cell>
          <cell r="O80" t="str">
            <v>234.00</v>
          </cell>
          <cell r="P80">
            <v>2</v>
          </cell>
          <cell r="Q80">
            <v>0</v>
          </cell>
        </row>
        <row r="81">
          <cell r="B81" t="str">
            <v>张欣美</v>
          </cell>
          <cell r="C81">
            <v>2345</v>
          </cell>
          <cell r="D81">
            <v>26</v>
          </cell>
          <cell r="E81">
            <v>62.5</v>
          </cell>
          <cell r="F81">
            <v>62.5</v>
          </cell>
          <cell r="G81">
            <v>0</v>
          </cell>
          <cell r="H81" t="str">
            <v>100.00%</v>
          </cell>
          <cell r="I81" t="str">
            <v>90.19</v>
          </cell>
          <cell r="J81">
            <v>6</v>
          </cell>
          <cell r="K81" t="str">
            <v>90.55</v>
          </cell>
          <cell r="L81">
            <v>6</v>
          </cell>
          <cell r="M81" t="str">
            <v>3.54</v>
          </cell>
          <cell r="N81">
            <v>4</v>
          </cell>
          <cell r="O81" t="str">
            <v>221.00</v>
          </cell>
          <cell r="P81">
            <v>4</v>
          </cell>
          <cell r="Q81">
            <v>0</v>
          </cell>
        </row>
        <row r="82">
          <cell r="B82" t="str">
            <v>白雪婷</v>
          </cell>
          <cell r="C82">
            <v>2028</v>
          </cell>
          <cell r="D82">
            <v>24</v>
          </cell>
          <cell r="E82">
            <v>56.5</v>
          </cell>
          <cell r="F82">
            <v>56.5</v>
          </cell>
          <cell r="G82">
            <v>0</v>
          </cell>
          <cell r="H82" t="str">
            <v>100.00%</v>
          </cell>
          <cell r="I82" t="str">
            <v>84.50</v>
          </cell>
          <cell r="J82">
            <v>57</v>
          </cell>
          <cell r="K82" t="str">
            <v>84.50</v>
          </cell>
          <cell r="L82">
            <v>48</v>
          </cell>
          <cell r="M82" t="str">
            <v>2.98</v>
          </cell>
          <cell r="N82">
            <v>49</v>
          </cell>
          <cell r="O82" t="str">
            <v>168.50</v>
          </cell>
          <cell r="P82">
            <v>52</v>
          </cell>
          <cell r="Q82">
            <v>0</v>
          </cell>
        </row>
        <row r="83">
          <cell r="B83" t="str">
            <v>毕雯博</v>
          </cell>
          <cell r="C83">
            <v>1985</v>
          </cell>
          <cell r="D83">
            <v>24</v>
          </cell>
          <cell r="E83">
            <v>56.5</v>
          </cell>
          <cell r="F83">
            <v>56.5</v>
          </cell>
          <cell r="G83">
            <v>0</v>
          </cell>
          <cell r="H83" t="str">
            <v>100.00%</v>
          </cell>
          <cell r="I83" t="str">
            <v>82.71</v>
          </cell>
          <cell r="J83">
            <v>82</v>
          </cell>
          <cell r="K83" t="str">
            <v>81.23</v>
          </cell>
          <cell r="L83">
            <v>78</v>
          </cell>
          <cell r="M83" t="str">
            <v>2.77</v>
          </cell>
          <cell r="N83">
            <v>65</v>
          </cell>
          <cell r="O83" t="str">
            <v>156.50</v>
          </cell>
          <cell r="P83">
            <v>69</v>
          </cell>
          <cell r="Q83">
            <v>0</v>
          </cell>
        </row>
        <row r="84">
          <cell r="B84" t="str">
            <v>窦珊</v>
          </cell>
          <cell r="C84">
            <v>2131</v>
          </cell>
          <cell r="D84">
            <v>25</v>
          </cell>
          <cell r="E84">
            <v>59.5</v>
          </cell>
          <cell r="F84">
            <v>59.5</v>
          </cell>
          <cell r="G84">
            <v>0</v>
          </cell>
          <cell r="H84" t="str">
            <v>100.00%</v>
          </cell>
          <cell r="I84" t="str">
            <v>85.24</v>
          </cell>
          <cell r="J84">
            <v>46</v>
          </cell>
          <cell r="K84" t="str">
            <v>82.13</v>
          </cell>
          <cell r="L84">
            <v>68</v>
          </cell>
          <cell r="M84" t="str">
            <v>2.75</v>
          </cell>
          <cell r="N84">
            <v>69</v>
          </cell>
          <cell r="O84" t="str">
            <v>163.50</v>
          </cell>
          <cell r="P84">
            <v>58</v>
          </cell>
          <cell r="Q84">
            <v>0</v>
          </cell>
        </row>
        <row r="85">
          <cell r="B85" t="str">
            <v>侯彤婧文</v>
          </cell>
          <cell r="C85">
            <v>1953</v>
          </cell>
          <cell r="D85">
            <v>24</v>
          </cell>
          <cell r="E85">
            <v>56.5</v>
          </cell>
          <cell r="F85">
            <v>56.5</v>
          </cell>
          <cell r="G85">
            <v>0</v>
          </cell>
          <cell r="H85" t="str">
            <v>100.00%</v>
          </cell>
          <cell r="I85" t="str">
            <v>81.38</v>
          </cell>
          <cell r="J85">
            <v>95</v>
          </cell>
          <cell r="K85" t="str">
            <v>78.40</v>
          </cell>
          <cell r="L85">
            <v>99</v>
          </cell>
          <cell r="M85" t="str">
            <v>2.39</v>
          </cell>
          <cell r="N85">
            <v>102</v>
          </cell>
          <cell r="O85" t="str">
            <v>135.00</v>
          </cell>
          <cell r="P85">
            <v>103</v>
          </cell>
          <cell r="Q85">
            <v>0</v>
          </cell>
        </row>
        <row r="86">
          <cell r="B86" t="str">
            <v>寇心兰</v>
          </cell>
          <cell r="C86">
            <v>1984</v>
          </cell>
          <cell r="D86">
            <v>24</v>
          </cell>
          <cell r="E86">
            <v>56.5</v>
          </cell>
          <cell r="F86">
            <v>56.5</v>
          </cell>
          <cell r="G86">
            <v>0</v>
          </cell>
          <cell r="H86" t="str">
            <v>100.00%</v>
          </cell>
          <cell r="I86" t="str">
            <v>82.67</v>
          </cell>
          <cell r="J86">
            <v>83</v>
          </cell>
          <cell r="K86" t="str">
            <v>82.29</v>
          </cell>
          <cell r="L86">
            <v>67</v>
          </cell>
          <cell r="M86" t="str">
            <v>2.75</v>
          </cell>
          <cell r="N86">
            <v>69</v>
          </cell>
          <cell r="O86" t="str">
            <v>155.50</v>
          </cell>
          <cell r="P86">
            <v>72</v>
          </cell>
          <cell r="Q86">
            <v>0</v>
          </cell>
        </row>
        <row r="87">
          <cell r="B87" t="str">
            <v>李昊泽</v>
          </cell>
          <cell r="C87">
            <v>1768</v>
          </cell>
          <cell r="D87">
            <v>25</v>
          </cell>
          <cell r="E87">
            <v>59.5</v>
          </cell>
          <cell r="F87">
            <v>38.5</v>
          </cell>
          <cell r="G87">
            <v>21</v>
          </cell>
          <cell r="H87" t="str">
            <v>64.71%</v>
          </cell>
          <cell r="I87" t="str">
            <v>70.72</v>
          </cell>
          <cell r="J87">
            <v>167</v>
          </cell>
          <cell r="K87" t="str">
            <v>61.45</v>
          </cell>
          <cell r="L87">
            <v>171</v>
          </cell>
          <cell r="M87" t="str">
            <v>1.49</v>
          </cell>
          <cell r="N87">
            <v>159</v>
          </cell>
          <cell r="O87" t="str">
            <v>88.50</v>
          </cell>
          <cell r="P87">
            <v>159</v>
          </cell>
          <cell r="Q87">
            <v>6</v>
          </cell>
        </row>
        <row r="88">
          <cell r="B88" t="str">
            <v>彭筱翊</v>
          </cell>
          <cell r="C88">
            <v>1747</v>
          </cell>
          <cell r="D88">
            <v>23</v>
          </cell>
          <cell r="E88">
            <v>53.5</v>
          </cell>
          <cell r="F88">
            <v>53.5</v>
          </cell>
          <cell r="G88">
            <v>0</v>
          </cell>
          <cell r="H88" t="str">
            <v>100.00%</v>
          </cell>
          <cell r="I88" t="str">
            <v>75.96</v>
          </cell>
          <cell r="J88">
            <v>150</v>
          </cell>
          <cell r="K88" t="str">
            <v>72.14</v>
          </cell>
          <cell r="L88">
            <v>147</v>
          </cell>
          <cell r="M88" t="str">
            <v>1.99</v>
          </cell>
          <cell r="N88">
            <v>137</v>
          </cell>
          <cell r="O88" t="str">
            <v>106.50</v>
          </cell>
          <cell r="P88">
            <v>145</v>
          </cell>
          <cell r="Q88">
            <v>1</v>
          </cell>
        </row>
        <row r="89">
          <cell r="B89" t="str">
            <v>史佳霓</v>
          </cell>
          <cell r="C89">
            <v>2024</v>
          </cell>
          <cell r="D89">
            <v>25</v>
          </cell>
          <cell r="E89">
            <v>59.5</v>
          </cell>
          <cell r="F89">
            <v>59.5</v>
          </cell>
          <cell r="G89">
            <v>0</v>
          </cell>
          <cell r="H89" t="str">
            <v>100.00%</v>
          </cell>
          <cell r="I89" t="str">
            <v>80.96</v>
          </cell>
          <cell r="J89">
            <v>102</v>
          </cell>
          <cell r="K89" t="str">
            <v>76.58</v>
          </cell>
          <cell r="L89">
            <v>114</v>
          </cell>
          <cell r="M89" t="str">
            <v>2.17</v>
          </cell>
          <cell r="N89">
            <v>117</v>
          </cell>
          <cell r="O89" t="str">
            <v>129.00</v>
          </cell>
          <cell r="P89">
            <v>109</v>
          </cell>
          <cell r="Q89">
            <v>1</v>
          </cell>
        </row>
        <row r="90">
          <cell r="B90" t="str">
            <v>王阳</v>
          </cell>
          <cell r="C90">
            <v>1926</v>
          </cell>
          <cell r="D90">
            <v>23</v>
          </cell>
          <cell r="E90">
            <v>53.5</v>
          </cell>
          <cell r="F90">
            <v>53.5</v>
          </cell>
          <cell r="G90">
            <v>0</v>
          </cell>
          <cell r="H90" t="str">
            <v>100.00%</v>
          </cell>
          <cell r="I90" t="str">
            <v>83.74</v>
          </cell>
          <cell r="J90">
            <v>69</v>
          </cell>
          <cell r="K90" t="str">
            <v>80.48</v>
          </cell>
          <cell r="L90">
            <v>82</v>
          </cell>
          <cell r="M90" t="str">
            <v>2.69</v>
          </cell>
          <cell r="N90">
            <v>73</v>
          </cell>
          <cell r="O90" t="str">
            <v>144.00</v>
          </cell>
          <cell r="P90">
            <v>90</v>
          </cell>
          <cell r="Q90">
            <v>0</v>
          </cell>
        </row>
        <row r="91">
          <cell r="B91" t="str">
            <v>许丹</v>
          </cell>
          <cell r="C91">
            <v>2250</v>
          </cell>
          <cell r="D91">
            <v>25</v>
          </cell>
          <cell r="E91">
            <v>59.5</v>
          </cell>
          <cell r="F91">
            <v>59.5</v>
          </cell>
          <cell r="G91">
            <v>0</v>
          </cell>
          <cell r="H91" t="str">
            <v>100.00%</v>
          </cell>
          <cell r="I91" t="str">
            <v>90.00</v>
          </cell>
          <cell r="J91">
            <v>7</v>
          </cell>
          <cell r="K91" t="str">
            <v>89.18</v>
          </cell>
          <cell r="L91">
            <v>12</v>
          </cell>
          <cell r="M91" t="str">
            <v>3.46</v>
          </cell>
          <cell r="N91">
            <v>9</v>
          </cell>
          <cell r="O91" t="str">
            <v>206.00</v>
          </cell>
          <cell r="P91">
            <v>14</v>
          </cell>
          <cell r="Q91">
            <v>0</v>
          </cell>
        </row>
        <row r="92">
          <cell r="B92" t="str">
            <v>殷悦淇</v>
          </cell>
          <cell r="C92">
            <v>1812</v>
          </cell>
          <cell r="D92">
            <v>22</v>
          </cell>
          <cell r="E92">
            <v>52.5</v>
          </cell>
          <cell r="F92">
            <v>52.5</v>
          </cell>
          <cell r="G92">
            <v>0</v>
          </cell>
          <cell r="H92" t="str">
            <v>100.00%</v>
          </cell>
          <cell r="I92" t="str">
            <v>82.36</v>
          </cell>
          <cell r="J92">
            <v>86</v>
          </cell>
          <cell r="K92" t="str">
            <v>81.80</v>
          </cell>
          <cell r="L92">
            <v>72</v>
          </cell>
          <cell r="M92" t="str">
            <v>2.70</v>
          </cell>
          <cell r="N92">
            <v>72</v>
          </cell>
          <cell r="O92" t="str">
            <v>141.50</v>
          </cell>
          <cell r="P92">
            <v>95</v>
          </cell>
          <cell r="Q92">
            <v>0</v>
          </cell>
        </row>
        <row r="93">
          <cell r="B93" t="str">
            <v>张楠</v>
          </cell>
          <cell r="C93">
            <v>2034</v>
          </cell>
          <cell r="D93">
            <v>24</v>
          </cell>
          <cell r="E93">
            <v>56.5</v>
          </cell>
          <cell r="F93">
            <v>56.5</v>
          </cell>
          <cell r="G93">
            <v>0</v>
          </cell>
          <cell r="H93" t="str">
            <v>100.00%</v>
          </cell>
          <cell r="I93" t="str">
            <v>84.75</v>
          </cell>
          <cell r="J93">
            <v>53</v>
          </cell>
          <cell r="K93" t="str">
            <v>83.35</v>
          </cell>
          <cell r="L93">
            <v>57</v>
          </cell>
          <cell r="M93" t="str">
            <v>2.80</v>
          </cell>
          <cell r="N93">
            <v>61</v>
          </cell>
          <cell r="O93" t="str">
            <v>158.00</v>
          </cell>
          <cell r="P93">
            <v>67</v>
          </cell>
          <cell r="Q93">
            <v>0</v>
          </cell>
        </row>
        <row r="94">
          <cell r="B94" t="str">
            <v>张思雨</v>
          </cell>
          <cell r="C94">
            <v>2321</v>
          </cell>
          <cell r="D94">
            <v>26</v>
          </cell>
          <cell r="E94">
            <v>62.5</v>
          </cell>
          <cell r="F94">
            <v>62.5</v>
          </cell>
          <cell r="G94">
            <v>0</v>
          </cell>
          <cell r="H94" t="str">
            <v>100.00%</v>
          </cell>
          <cell r="I94" t="str">
            <v>89.27</v>
          </cell>
          <cell r="J94">
            <v>14</v>
          </cell>
          <cell r="K94" t="str">
            <v>88.78</v>
          </cell>
          <cell r="L94">
            <v>15</v>
          </cell>
          <cell r="M94" t="str">
            <v>3.36</v>
          </cell>
          <cell r="N94">
            <v>19</v>
          </cell>
          <cell r="O94" t="str">
            <v>210.00</v>
          </cell>
          <cell r="P94">
            <v>10</v>
          </cell>
          <cell r="Q94">
            <v>0</v>
          </cell>
        </row>
        <row r="95">
          <cell r="B95" t="str">
            <v>初雯博</v>
          </cell>
          <cell r="C95">
            <v>2024</v>
          </cell>
          <cell r="D95">
            <v>24</v>
          </cell>
          <cell r="E95">
            <v>56.5</v>
          </cell>
          <cell r="F95">
            <v>56.5</v>
          </cell>
          <cell r="G95">
            <v>0</v>
          </cell>
          <cell r="H95" t="str">
            <v>100.00%</v>
          </cell>
          <cell r="I95" t="str">
            <v>84.33</v>
          </cell>
          <cell r="J95">
            <v>61</v>
          </cell>
          <cell r="K95" t="str">
            <v>84.22</v>
          </cell>
          <cell r="L95">
            <v>49</v>
          </cell>
          <cell r="M95" t="str">
            <v>2.88</v>
          </cell>
          <cell r="N95">
            <v>56</v>
          </cell>
          <cell r="O95" t="str">
            <v>163.00</v>
          </cell>
          <cell r="P95">
            <v>61</v>
          </cell>
          <cell r="Q95">
            <v>0</v>
          </cell>
        </row>
        <row r="96">
          <cell r="B96" t="str">
            <v>贾丰宁</v>
          </cell>
          <cell r="C96">
            <v>1912</v>
          </cell>
          <cell r="D96">
            <v>24</v>
          </cell>
          <cell r="E96">
            <v>56.5</v>
          </cell>
          <cell r="F96">
            <v>56.5</v>
          </cell>
          <cell r="G96">
            <v>0</v>
          </cell>
          <cell r="H96" t="str">
            <v>100.00%</v>
          </cell>
          <cell r="I96" t="str">
            <v>79.67</v>
          </cell>
          <cell r="J96">
            <v>112</v>
          </cell>
          <cell r="K96" t="str">
            <v>77.81</v>
          </cell>
          <cell r="L96">
            <v>105</v>
          </cell>
          <cell r="M96" t="str">
            <v>2.43</v>
          </cell>
          <cell r="N96">
            <v>98</v>
          </cell>
          <cell r="O96" t="str">
            <v>137.50</v>
          </cell>
          <cell r="P96">
            <v>99</v>
          </cell>
          <cell r="Q96">
            <v>0</v>
          </cell>
        </row>
        <row r="97">
          <cell r="B97" t="str">
            <v>马菁镁</v>
          </cell>
          <cell r="C97">
            <v>2053</v>
          </cell>
          <cell r="D97">
            <v>25</v>
          </cell>
          <cell r="E97">
            <v>59.5</v>
          </cell>
          <cell r="F97">
            <v>59.5</v>
          </cell>
          <cell r="G97">
            <v>0</v>
          </cell>
          <cell r="H97" t="str">
            <v>100.00%</v>
          </cell>
          <cell r="I97" t="str">
            <v>82.12</v>
          </cell>
          <cell r="J97">
            <v>88</v>
          </cell>
          <cell r="K97" t="str">
            <v>80.36</v>
          </cell>
          <cell r="L97">
            <v>85</v>
          </cell>
          <cell r="M97" t="str">
            <v>2.65</v>
          </cell>
          <cell r="N97">
            <v>80</v>
          </cell>
          <cell r="O97" t="str">
            <v>157.50</v>
          </cell>
          <cell r="P97">
            <v>68</v>
          </cell>
          <cell r="Q97">
            <v>0</v>
          </cell>
        </row>
        <row r="98">
          <cell r="B98" t="str">
            <v>苏静</v>
          </cell>
          <cell r="C98">
            <v>1685</v>
          </cell>
          <cell r="D98">
            <v>24</v>
          </cell>
          <cell r="E98">
            <v>56.5</v>
          </cell>
          <cell r="F98">
            <v>36.5</v>
          </cell>
          <cell r="G98">
            <v>20</v>
          </cell>
          <cell r="H98" t="str">
            <v>64.60%</v>
          </cell>
          <cell r="I98" t="str">
            <v>70.21</v>
          </cell>
          <cell r="J98">
            <v>169</v>
          </cell>
          <cell r="K98" t="str">
            <v>63.74</v>
          </cell>
          <cell r="L98">
            <v>167</v>
          </cell>
          <cell r="M98" t="str">
            <v>1.28</v>
          </cell>
          <cell r="N98">
            <v>168</v>
          </cell>
          <cell r="O98" t="str">
            <v>72.50</v>
          </cell>
          <cell r="P98">
            <v>167</v>
          </cell>
          <cell r="Q98">
            <v>6</v>
          </cell>
        </row>
        <row r="99">
          <cell r="B99" t="str">
            <v>陶思芮</v>
          </cell>
          <cell r="C99">
            <v>1827</v>
          </cell>
          <cell r="D99">
            <v>24</v>
          </cell>
          <cell r="E99">
            <v>56.5</v>
          </cell>
          <cell r="F99">
            <v>50.5</v>
          </cell>
          <cell r="G99">
            <v>6</v>
          </cell>
          <cell r="H99" t="str">
            <v>89.38%</v>
          </cell>
          <cell r="I99" t="str">
            <v>76.13</v>
          </cell>
          <cell r="J99">
            <v>147</v>
          </cell>
          <cell r="K99" t="str">
            <v>72.58</v>
          </cell>
          <cell r="L99">
            <v>140</v>
          </cell>
          <cell r="M99" t="str">
            <v>1.75</v>
          </cell>
          <cell r="N99">
            <v>152</v>
          </cell>
          <cell r="O99" t="str">
            <v>99.00</v>
          </cell>
          <cell r="P99">
            <v>151</v>
          </cell>
          <cell r="Q99">
            <v>1</v>
          </cell>
        </row>
        <row r="100">
          <cell r="B100" t="str">
            <v>王心彤</v>
          </cell>
          <cell r="C100">
            <v>1803</v>
          </cell>
          <cell r="D100">
            <v>25</v>
          </cell>
          <cell r="E100">
            <v>59.5</v>
          </cell>
          <cell r="F100">
            <v>54.5</v>
          </cell>
          <cell r="G100">
            <v>5</v>
          </cell>
          <cell r="H100" t="str">
            <v>91.60%</v>
          </cell>
          <cell r="I100" t="str">
            <v>72.12</v>
          </cell>
          <cell r="J100">
            <v>161</v>
          </cell>
          <cell r="K100" t="str">
            <v>68.23</v>
          </cell>
          <cell r="L100">
            <v>155</v>
          </cell>
          <cell r="M100" t="str">
            <v>1.42</v>
          </cell>
          <cell r="N100">
            <v>161</v>
          </cell>
          <cell r="O100" t="str">
            <v>84.50</v>
          </cell>
          <cell r="P100">
            <v>161</v>
          </cell>
          <cell r="Q100">
            <v>3</v>
          </cell>
        </row>
        <row r="101">
          <cell r="B101" t="str">
            <v>徐若颜</v>
          </cell>
          <cell r="C101">
            <v>1974</v>
          </cell>
          <cell r="D101">
            <v>25</v>
          </cell>
          <cell r="E101">
            <v>59.5</v>
          </cell>
          <cell r="F101">
            <v>59.5</v>
          </cell>
          <cell r="G101">
            <v>0</v>
          </cell>
          <cell r="H101" t="str">
            <v>100.00%</v>
          </cell>
          <cell r="I101" t="str">
            <v>78.96</v>
          </cell>
          <cell r="J101">
            <v>120</v>
          </cell>
          <cell r="K101" t="str">
            <v>72.73</v>
          </cell>
          <cell r="L101">
            <v>139</v>
          </cell>
          <cell r="M101" t="str">
            <v>2.08</v>
          </cell>
          <cell r="N101">
            <v>127</v>
          </cell>
          <cell r="O101" t="str">
            <v>123.50</v>
          </cell>
          <cell r="P101">
            <v>116</v>
          </cell>
          <cell r="Q101">
            <v>2</v>
          </cell>
        </row>
        <row r="102">
          <cell r="B102" t="str">
            <v>尹梓萌</v>
          </cell>
          <cell r="C102">
            <v>1965</v>
          </cell>
          <cell r="D102">
            <v>25</v>
          </cell>
          <cell r="E102">
            <v>59.5</v>
          </cell>
          <cell r="F102">
            <v>57.5</v>
          </cell>
          <cell r="G102">
            <v>2</v>
          </cell>
          <cell r="H102" t="str">
            <v>96.64%</v>
          </cell>
          <cell r="I102" t="str">
            <v>78.60</v>
          </cell>
          <cell r="J102">
            <v>126</v>
          </cell>
          <cell r="K102" t="str">
            <v>77.34</v>
          </cell>
          <cell r="L102">
            <v>109</v>
          </cell>
          <cell r="M102" t="str">
            <v>2.41</v>
          </cell>
          <cell r="N102">
            <v>100</v>
          </cell>
          <cell r="O102" t="str">
            <v>143.50</v>
          </cell>
          <cell r="P102">
            <v>91</v>
          </cell>
          <cell r="Q102">
            <v>1</v>
          </cell>
        </row>
        <row r="103">
          <cell r="B103" t="str">
            <v>张浩然</v>
          </cell>
          <cell r="C103">
            <v>2065</v>
          </cell>
          <cell r="D103">
            <v>25</v>
          </cell>
          <cell r="E103">
            <v>59.5</v>
          </cell>
          <cell r="F103">
            <v>59.5</v>
          </cell>
          <cell r="G103">
            <v>0</v>
          </cell>
          <cell r="H103" t="str">
            <v>100.00%</v>
          </cell>
          <cell r="I103" t="str">
            <v>82.60</v>
          </cell>
          <cell r="J103">
            <v>85</v>
          </cell>
          <cell r="K103" t="str">
            <v>80.41</v>
          </cell>
          <cell r="L103">
            <v>84</v>
          </cell>
          <cell r="M103" t="str">
            <v>2.63</v>
          </cell>
          <cell r="N103">
            <v>81</v>
          </cell>
          <cell r="O103" t="str">
            <v>156.50</v>
          </cell>
          <cell r="P103">
            <v>69</v>
          </cell>
          <cell r="Q103">
            <v>0</v>
          </cell>
        </row>
        <row r="104">
          <cell r="B104" t="str">
            <v>董明昊</v>
          </cell>
          <cell r="C104">
            <v>1888</v>
          </cell>
          <cell r="D104">
            <v>24</v>
          </cell>
          <cell r="E104">
            <v>56.5</v>
          </cell>
          <cell r="F104">
            <v>56.5</v>
          </cell>
          <cell r="G104">
            <v>0</v>
          </cell>
          <cell r="H104" t="str">
            <v>100.00%</v>
          </cell>
          <cell r="I104" t="str">
            <v>78.67</v>
          </cell>
          <cell r="J104">
            <v>124</v>
          </cell>
          <cell r="K104" t="str">
            <v>75.65</v>
          </cell>
          <cell r="L104">
            <v>123</v>
          </cell>
          <cell r="M104" t="str">
            <v>2.17</v>
          </cell>
          <cell r="N104">
            <v>117</v>
          </cell>
          <cell r="O104" t="str">
            <v>122.50</v>
          </cell>
          <cell r="P104">
            <v>118</v>
          </cell>
          <cell r="Q104">
            <v>0</v>
          </cell>
        </row>
        <row r="105">
          <cell r="B105" t="str">
            <v>方馨慰</v>
          </cell>
          <cell r="C105">
            <v>2123</v>
          </cell>
          <cell r="D105">
            <v>26</v>
          </cell>
          <cell r="E105">
            <v>62.5</v>
          </cell>
          <cell r="F105">
            <v>62.5</v>
          </cell>
          <cell r="G105">
            <v>0</v>
          </cell>
          <cell r="H105" t="str">
            <v>100.00%</v>
          </cell>
          <cell r="I105" t="str">
            <v>81.65</v>
          </cell>
          <cell r="J105">
            <v>92</v>
          </cell>
          <cell r="K105" t="str">
            <v>79.14</v>
          </cell>
          <cell r="L105">
            <v>95</v>
          </cell>
          <cell r="M105" t="str">
            <v>2.45</v>
          </cell>
          <cell r="N105">
            <v>96</v>
          </cell>
          <cell r="O105" t="str">
            <v>153.00</v>
          </cell>
          <cell r="P105">
            <v>76</v>
          </cell>
          <cell r="Q105">
            <v>0</v>
          </cell>
        </row>
        <row r="106">
          <cell r="B106" t="str">
            <v>高潤辉</v>
          </cell>
          <cell r="C106">
            <v>1759</v>
          </cell>
          <cell r="D106">
            <v>23</v>
          </cell>
          <cell r="E106">
            <v>53.5</v>
          </cell>
          <cell r="F106">
            <v>50.5</v>
          </cell>
          <cell r="G106">
            <v>3</v>
          </cell>
          <cell r="H106" t="str">
            <v>94.39%</v>
          </cell>
          <cell r="I106" t="str">
            <v>76.48</v>
          </cell>
          <cell r="J106">
            <v>143</v>
          </cell>
          <cell r="K106" t="str">
            <v>72.31</v>
          </cell>
          <cell r="L106">
            <v>146</v>
          </cell>
          <cell r="M106" t="str">
            <v>1.82</v>
          </cell>
          <cell r="N106">
            <v>149</v>
          </cell>
          <cell r="O106" t="str">
            <v>97.50</v>
          </cell>
          <cell r="P106">
            <v>154</v>
          </cell>
          <cell r="Q106">
            <v>2</v>
          </cell>
        </row>
        <row r="107">
          <cell r="B107" t="str">
            <v>耿瑞</v>
          </cell>
          <cell r="C107">
            <v>1459</v>
          </cell>
          <cell r="D107">
            <v>22</v>
          </cell>
          <cell r="E107">
            <v>52.5</v>
          </cell>
          <cell r="F107">
            <v>28.5</v>
          </cell>
          <cell r="G107">
            <v>24</v>
          </cell>
          <cell r="H107" t="str">
            <v>54.29%</v>
          </cell>
          <cell r="I107" t="str">
            <v>66.32</v>
          </cell>
          <cell r="J107">
            <v>173</v>
          </cell>
          <cell r="K107" t="str">
            <v>57.13</v>
          </cell>
          <cell r="L107">
            <v>173</v>
          </cell>
          <cell r="M107" t="str">
            <v>1.23</v>
          </cell>
          <cell r="N107">
            <v>170</v>
          </cell>
          <cell r="O107" t="str">
            <v>64.50</v>
          </cell>
          <cell r="P107">
            <v>172</v>
          </cell>
          <cell r="Q107">
            <v>6</v>
          </cell>
        </row>
        <row r="108">
          <cell r="B108" t="str">
            <v>景佳莹</v>
          </cell>
          <cell r="C108">
            <v>2153</v>
          </cell>
          <cell r="D108">
            <v>25</v>
          </cell>
          <cell r="E108">
            <v>59.5</v>
          </cell>
          <cell r="F108">
            <v>59.5</v>
          </cell>
          <cell r="G108">
            <v>0</v>
          </cell>
          <cell r="H108" t="str">
            <v>100.00%</v>
          </cell>
          <cell r="I108" t="str">
            <v>86.12</v>
          </cell>
          <cell r="J108">
            <v>40</v>
          </cell>
          <cell r="K108" t="str">
            <v>86.01</v>
          </cell>
          <cell r="L108">
            <v>36</v>
          </cell>
          <cell r="M108" t="str">
            <v>3.12</v>
          </cell>
          <cell r="N108">
            <v>37</v>
          </cell>
          <cell r="O108" t="str">
            <v>185.50</v>
          </cell>
          <cell r="P108">
            <v>32</v>
          </cell>
          <cell r="Q108">
            <v>0</v>
          </cell>
        </row>
        <row r="109">
          <cell r="B109" t="str">
            <v>剧娜</v>
          </cell>
          <cell r="C109">
            <v>2245</v>
          </cell>
          <cell r="D109">
            <v>25</v>
          </cell>
          <cell r="E109">
            <v>59.5</v>
          </cell>
          <cell r="F109">
            <v>59.5</v>
          </cell>
          <cell r="G109">
            <v>0</v>
          </cell>
          <cell r="H109" t="str">
            <v>100.00%</v>
          </cell>
          <cell r="I109" t="str">
            <v>89.80</v>
          </cell>
          <cell r="J109">
            <v>9</v>
          </cell>
          <cell r="K109" t="str">
            <v>89.77</v>
          </cell>
          <cell r="L109">
            <v>8</v>
          </cell>
          <cell r="M109" t="str">
            <v>3.50</v>
          </cell>
          <cell r="N109">
            <v>6</v>
          </cell>
          <cell r="O109" t="str">
            <v>208.50</v>
          </cell>
          <cell r="P109">
            <v>11</v>
          </cell>
          <cell r="Q109">
            <v>0</v>
          </cell>
        </row>
        <row r="110">
          <cell r="B110" t="str">
            <v>李锦</v>
          </cell>
          <cell r="C110">
            <v>2187</v>
          </cell>
          <cell r="D110">
            <v>24</v>
          </cell>
          <cell r="E110">
            <v>56.5</v>
          </cell>
          <cell r="F110">
            <v>56.5</v>
          </cell>
          <cell r="G110">
            <v>0</v>
          </cell>
          <cell r="H110" t="str">
            <v>100.00%</v>
          </cell>
          <cell r="I110" t="str">
            <v>91.13</v>
          </cell>
          <cell r="J110">
            <v>2</v>
          </cell>
          <cell r="K110" t="str">
            <v>90.95</v>
          </cell>
          <cell r="L110">
            <v>3</v>
          </cell>
          <cell r="M110" t="str">
            <v>3.54</v>
          </cell>
          <cell r="N110">
            <v>4</v>
          </cell>
          <cell r="O110" t="str">
            <v>200.00</v>
          </cell>
          <cell r="P110">
            <v>17</v>
          </cell>
          <cell r="Q110">
            <v>0</v>
          </cell>
        </row>
        <row r="111">
          <cell r="B111" t="str">
            <v>刘佳慧</v>
          </cell>
          <cell r="C111">
            <v>2002</v>
          </cell>
          <cell r="D111">
            <v>23</v>
          </cell>
          <cell r="E111">
            <v>53.5</v>
          </cell>
          <cell r="F111">
            <v>53.5</v>
          </cell>
          <cell r="G111">
            <v>0</v>
          </cell>
          <cell r="H111" t="str">
            <v>100.00%</v>
          </cell>
          <cell r="I111" t="str">
            <v>87.04</v>
          </cell>
          <cell r="J111">
            <v>31</v>
          </cell>
          <cell r="K111" t="str">
            <v>85.77</v>
          </cell>
          <cell r="L111">
            <v>38</v>
          </cell>
          <cell r="M111" t="str">
            <v>3.09</v>
          </cell>
          <cell r="N111">
            <v>40</v>
          </cell>
          <cell r="O111" t="str">
            <v>165.50</v>
          </cell>
          <cell r="P111">
            <v>56</v>
          </cell>
          <cell r="Q111">
            <v>0</v>
          </cell>
        </row>
        <row r="112">
          <cell r="B112" t="str">
            <v>刘若彤</v>
          </cell>
          <cell r="C112">
            <v>2161</v>
          </cell>
          <cell r="D112">
            <v>25</v>
          </cell>
          <cell r="E112">
            <v>59.5</v>
          </cell>
          <cell r="F112">
            <v>59.5</v>
          </cell>
          <cell r="G112">
            <v>0</v>
          </cell>
          <cell r="H112" t="str">
            <v>100.00%</v>
          </cell>
          <cell r="I112" t="str">
            <v>86.44</v>
          </cell>
          <cell r="J112">
            <v>38</v>
          </cell>
          <cell r="K112" t="str">
            <v>88.98</v>
          </cell>
          <cell r="L112">
            <v>14</v>
          </cell>
          <cell r="M112" t="str">
            <v>3.29</v>
          </cell>
          <cell r="N112">
            <v>23</v>
          </cell>
          <cell r="O112" t="str">
            <v>195.50</v>
          </cell>
          <cell r="P112">
            <v>21</v>
          </cell>
          <cell r="Q112">
            <v>0</v>
          </cell>
        </row>
        <row r="113">
          <cell r="B113" t="str">
            <v>刘一阔</v>
          </cell>
          <cell r="C113">
            <v>1603</v>
          </cell>
          <cell r="D113">
            <v>23</v>
          </cell>
          <cell r="E113">
            <v>55.5</v>
          </cell>
          <cell r="F113">
            <v>34.5</v>
          </cell>
          <cell r="G113">
            <v>21</v>
          </cell>
          <cell r="H113" t="str">
            <v>62.16%</v>
          </cell>
          <cell r="I113" t="str">
            <v>69.70</v>
          </cell>
          <cell r="J113">
            <v>171</v>
          </cell>
          <cell r="K113" t="str">
            <v>62.10</v>
          </cell>
          <cell r="L113">
            <v>169</v>
          </cell>
          <cell r="M113" t="str">
            <v>1.26</v>
          </cell>
          <cell r="N113">
            <v>169</v>
          </cell>
          <cell r="O113" t="str">
            <v>70.00</v>
          </cell>
          <cell r="P113">
            <v>169</v>
          </cell>
          <cell r="Q113">
            <v>5</v>
          </cell>
        </row>
        <row r="114">
          <cell r="B114" t="str">
            <v>吕鑫皓</v>
          </cell>
          <cell r="C114">
            <v>1843</v>
          </cell>
          <cell r="D114">
            <v>23</v>
          </cell>
          <cell r="E114">
            <v>53.5</v>
          </cell>
          <cell r="F114">
            <v>53.5</v>
          </cell>
          <cell r="G114">
            <v>0</v>
          </cell>
          <cell r="H114" t="str">
            <v>100.00%</v>
          </cell>
          <cell r="I114" t="str">
            <v>80.13</v>
          </cell>
          <cell r="J114">
            <v>108</v>
          </cell>
          <cell r="K114" t="str">
            <v>78.66</v>
          </cell>
          <cell r="L114">
            <v>97</v>
          </cell>
          <cell r="M114" t="str">
            <v>2.31</v>
          </cell>
          <cell r="N114">
            <v>107</v>
          </cell>
          <cell r="O114" t="str">
            <v>123.50</v>
          </cell>
          <cell r="P114">
            <v>116</v>
          </cell>
          <cell r="Q114">
            <v>0</v>
          </cell>
        </row>
        <row r="115">
          <cell r="B115" t="str">
            <v>孙瑜</v>
          </cell>
          <cell r="C115">
            <v>1994</v>
          </cell>
          <cell r="D115">
            <v>24</v>
          </cell>
          <cell r="E115">
            <v>56.5</v>
          </cell>
          <cell r="F115">
            <v>56.5</v>
          </cell>
          <cell r="G115">
            <v>0</v>
          </cell>
          <cell r="H115" t="str">
            <v>100.00%</v>
          </cell>
          <cell r="I115" t="str">
            <v>83.08</v>
          </cell>
          <cell r="J115">
            <v>78</v>
          </cell>
          <cell r="K115" t="str">
            <v>80.45</v>
          </cell>
          <cell r="L115">
            <v>83</v>
          </cell>
          <cell r="M115" t="str">
            <v>2.51</v>
          </cell>
          <cell r="N115">
            <v>93</v>
          </cell>
          <cell r="O115" t="str">
            <v>142.00</v>
          </cell>
          <cell r="P115">
            <v>94</v>
          </cell>
          <cell r="Q115">
            <v>0</v>
          </cell>
        </row>
        <row r="116">
          <cell r="B116" t="str">
            <v>滕云飞</v>
          </cell>
          <cell r="C116">
            <v>1677</v>
          </cell>
          <cell r="D116">
            <v>24</v>
          </cell>
          <cell r="E116">
            <v>56.5</v>
          </cell>
          <cell r="F116">
            <v>48.5</v>
          </cell>
          <cell r="G116">
            <v>8</v>
          </cell>
          <cell r="H116" t="str">
            <v>85.84%</v>
          </cell>
          <cell r="I116" t="str">
            <v>69.88</v>
          </cell>
          <cell r="J116">
            <v>170</v>
          </cell>
          <cell r="K116" t="str">
            <v>65.44</v>
          </cell>
          <cell r="L116">
            <v>161</v>
          </cell>
          <cell r="M116" t="str">
            <v>1.18</v>
          </cell>
          <cell r="N116">
            <v>172</v>
          </cell>
          <cell r="O116" t="str">
            <v>66.50</v>
          </cell>
          <cell r="P116">
            <v>171</v>
          </cell>
          <cell r="Q116">
            <v>4</v>
          </cell>
        </row>
        <row r="117">
          <cell r="B117" t="str">
            <v>王庆轩</v>
          </cell>
          <cell r="C117">
            <v>2090</v>
          </cell>
          <cell r="D117">
            <v>25</v>
          </cell>
          <cell r="E117">
            <v>59.5</v>
          </cell>
          <cell r="F117">
            <v>59.5</v>
          </cell>
          <cell r="G117">
            <v>0</v>
          </cell>
          <cell r="H117" t="str">
            <v>100.00%</v>
          </cell>
          <cell r="I117" t="str">
            <v>83.60</v>
          </cell>
          <cell r="J117">
            <v>72</v>
          </cell>
          <cell r="K117" t="str">
            <v>82.03</v>
          </cell>
          <cell r="L117">
            <v>70</v>
          </cell>
          <cell r="M117" t="str">
            <v>2.76</v>
          </cell>
          <cell r="N117">
            <v>68</v>
          </cell>
          <cell r="O117" t="str">
            <v>164.50</v>
          </cell>
          <cell r="P117">
            <v>57</v>
          </cell>
          <cell r="Q117">
            <v>0</v>
          </cell>
        </row>
        <row r="118">
          <cell r="B118" t="str">
            <v>魏诗淇</v>
          </cell>
          <cell r="C118">
            <v>1898</v>
          </cell>
          <cell r="D118">
            <v>24</v>
          </cell>
          <cell r="E118">
            <v>56.5</v>
          </cell>
          <cell r="F118">
            <v>47.5</v>
          </cell>
          <cell r="G118">
            <v>9</v>
          </cell>
          <cell r="H118" t="str">
            <v>84.07%</v>
          </cell>
          <cell r="I118" t="str">
            <v>79.08</v>
          </cell>
          <cell r="J118">
            <v>118</v>
          </cell>
          <cell r="K118" t="str">
            <v>73.19</v>
          </cell>
          <cell r="L118">
            <v>136</v>
          </cell>
          <cell r="M118" t="str">
            <v>2.00</v>
          </cell>
          <cell r="N118">
            <v>135</v>
          </cell>
          <cell r="O118" t="str">
            <v>113.00</v>
          </cell>
          <cell r="P118">
            <v>138</v>
          </cell>
          <cell r="Q118">
            <v>2</v>
          </cell>
        </row>
        <row r="119">
          <cell r="B119" t="str">
            <v>张思楠</v>
          </cell>
          <cell r="C119">
            <v>1850</v>
          </cell>
          <cell r="D119">
            <v>24</v>
          </cell>
          <cell r="E119">
            <v>56.5</v>
          </cell>
          <cell r="F119">
            <v>56.5</v>
          </cell>
          <cell r="G119">
            <v>0</v>
          </cell>
          <cell r="H119" t="str">
            <v>100.00%</v>
          </cell>
          <cell r="I119" t="str">
            <v>77.08</v>
          </cell>
          <cell r="J119">
            <v>140</v>
          </cell>
          <cell r="K119" t="str">
            <v>73.09</v>
          </cell>
          <cell r="L119">
            <v>137</v>
          </cell>
          <cell r="M119" t="str">
            <v>1.94</v>
          </cell>
          <cell r="N119">
            <v>140</v>
          </cell>
          <cell r="O119" t="str">
            <v>109.50</v>
          </cell>
          <cell r="P119">
            <v>141</v>
          </cell>
          <cell r="Q119">
            <v>1</v>
          </cell>
        </row>
        <row r="120">
          <cell r="B120" t="str">
            <v>张严月</v>
          </cell>
          <cell r="C120">
            <v>2092</v>
          </cell>
          <cell r="D120">
            <v>25</v>
          </cell>
          <cell r="E120">
            <v>59.5</v>
          </cell>
          <cell r="F120">
            <v>59.5</v>
          </cell>
          <cell r="G120">
            <v>0</v>
          </cell>
          <cell r="H120" t="str">
            <v>100.00%</v>
          </cell>
          <cell r="I120" t="str">
            <v>83.68</v>
          </cell>
          <cell r="J120">
            <v>70</v>
          </cell>
          <cell r="K120" t="str">
            <v>83.99</v>
          </cell>
          <cell r="L120">
            <v>51</v>
          </cell>
          <cell r="M120" t="str">
            <v>2.96</v>
          </cell>
          <cell r="N120">
            <v>51</v>
          </cell>
          <cell r="O120" t="str">
            <v>176.00</v>
          </cell>
          <cell r="P120">
            <v>43</v>
          </cell>
          <cell r="Q120">
            <v>0</v>
          </cell>
        </row>
        <row r="121">
          <cell r="B121" t="str">
            <v>张云惠</v>
          </cell>
          <cell r="C121">
            <v>2187</v>
          </cell>
          <cell r="D121">
            <v>25</v>
          </cell>
          <cell r="E121">
            <v>59.5</v>
          </cell>
          <cell r="F121">
            <v>59.5</v>
          </cell>
          <cell r="G121">
            <v>0</v>
          </cell>
          <cell r="H121" t="str">
            <v>100.00%</v>
          </cell>
          <cell r="I121" t="str">
            <v>87.48</v>
          </cell>
          <cell r="J121">
            <v>27</v>
          </cell>
          <cell r="K121" t="str">
            <v>87.30</v>
          </cell>
          <cell r="L121">
            <v>27</v>
          </cell>
          <cell r="M121" t="str">
            <v>3.17</v>
          </cell>
          <cell r="N121">
            <v>33</v>
          </cell>
          <cell r="O121" t="str">
            <v>188.50</v>
          </cell>
          <cell r="P121">
            <v>31</v>
          </cell>
          <cell r="Q121">
            <v>0</v>
          </cell>
        </row>
        <row r="122">
          <cell r="B122" t="str">
            <v>陈明卓</v>
          </cell>
          <cell r="C122">
            <v>1904</v>
          </cell>
          <cell r="D122">
            <v>24</v>
          </cell>
          <cell r="E122">
            <v>56.5</v>
          </cell>
          <cell r="F122">
            <v>56.5</v>
          </cell>
          <cell r="G122">
            <v>0</v>
          </cell>
          <cell r="H122" t="str">
            <v>100.00%</v>
          </cell>
          <cell r="I122" t="str">
            <v>79.33</v>
          </cell>
          <cell r="J122">
            <v>115</v>
          </cell>
          <cell r="K122" t="str">
            <v>76.91</v>
          </cell>
          <cell r="L122">
            <v>111</v>
          </cell>
          <cell r="M122" t="str">
            <v>2.20</v>
          </cell>
          <cell r="N122">
            <v>115</v>
          </cell>
          <cell r="O122" t="str">
            <v>124.50</v>
          </cell>
          <cell r="P122">
            <v>114</v>
          </cell>
          <cell r="Q122">
            <v>0</v>
          </cell>
        </row>
        <row r="123">
          <cell r="B123" t="str">
            <v>崔金一</v>
          </cell>
          <cell r="C123">
            <v>2111</v>
          </cell>
          <cell r="D123">
            <v>25</v>
          </cell>
          <cell r="E123">
            <v>59.5</v>
          </cell>
          <cell r="F123">
            <v>59.5</v>
          </cell>
          <cell r="G123">
            <v>0</v>
          </cell>
          <cell r="H123" t="str">
            <v>100.00%</v>
          </cell>
          <cell r="I123" t="str">
            <v>84.44</v>
          </cell>
          <cell r="J123">
            <v>60</v>
          </cell>
          <cell r="K123" t="str">
            <v>81.77</v>
          </cell>
          <cell r="L123">
            <v>73</v>
          </cell>
          <cell r="M123" t="str">
            <v>2.75</v>
          </cell>
          <cell r="N123">
            <v>69</v>
          </cell>
          <cell r="O123" t="str">
            <v>163.50</v>
          </cell>
          <cell r="P123">
            <v>58</v>
          </cell>
          <cell r="Q123">
            <v>0</v>
          </cell>
        </row>
        <row r="124">
          <cell r="B124" t="str">
            <v>韩雨佟</v>
          </cell>
          <cell r="C124">
            <v>2203</v>
          </cell>
          <cell r="D124">
            <v>26</v>
          </cell>
          <cell r="E124">
            <v>62.5</v>
          </cell>
          <cell r="F124">
            <v>62.5</v>
          </cell>
          <cell r="G124">
            <v>0</v>
          </cell>
          <cell r="H124" t="str">
            <v>100.00%</v>
          </cell>
          <cell r="I124" t="str">
            <v>84.73</v>
          </cell>
          <cell r="J124">
            <v>54</v>
          </cell>
          <cell r="K124" t="str">
            <v>82.63</v>
          </cell>
          <cell r="L124">
            <v>64</v>
          </cell>
          <cell r="M124" t="str">
            <v>2.84</v>
          </cell>
          <cell r="N124">
            <v>59</v>
          </cell>
          <cell r="O124" t="str">
            <v>177.50</v>
          </cell>
          <cell r="P124">
            <v>41</v>
          </cell>
          <cell r="Q124">
            <v>0</v>
          </cell>
        </row>
        <row r="125">
          <cell r="B125" t="str">
            <v>黄晨舒</v>
          </cell>
          <cell r="C125">
            <v>1936</v>
          </cell>
          <cell r="D125">
            <v>24</v>
          </cell>
          <cell r="E125">
            <v>56.5</v>
          </cell>
          <cell r="F125">
            <v>56.5</v>
          </cell>
          <cell r="G125">
            <v>0</v>
          </cell>
          <cell r="H125" t="str">
            <v>100.00%</v>
          </cell>
          <cell r="I125" t="str">
            <v>80.67</v>
          </cell>
          <cell r="J125">
            <v>104</v>
          </cell>
          <cell r="K125" t="str">
            <v>80.75</v>
          </cell>
          <cell r="L125">
            <v>81</v>
          </cell>
          <cell r="M125" t="str">
            <v>2.58</v>
          </cell>
          <cell r="N125">
            <v>85</v>
          </cell>
          <cell r="O125" t="str">
            <v>146.00</v>
          </cell>
          <cell r="P125">
            <v>85</v>
          </cell>
          <cell r="Q125">
            <v>3</v>
          </cell>
        </row>
        <row r="126">
          <cell r="B126" t="str">
            <v>来佳妮</v>
          </cell>
          <cell r="C126">
            <v>1771</v>
          </cell>
          <cell r="D126">
            <v>24</v>
          </cell>
          <cell r="E126">
            <v>56.5</v>
          </cell>
          <cell r="F126">
            <v>54.5</v>
          </cell>
          <cell r="G126">
            <v>2</v>
          </cell>
          <cell r="H126" t="str">
            <v>96.46%</v>
          </cell>
          <cell r="I126" t="str">
            <v>73.79</v>
          </cell>
          <cell r="J126">
            <v>155</v>
          </cell>
          <cell r="K126" t="str">
            <v>72.47</v>
          </cell>
          <cell r="L126">
            <v>143</v>
          </cell>
          <cell r="M126" t="str">
            <v>2.05</v>
          </cell>
          <cell r="N126">
            <v>129</v>
          </cell>
          <cell r="O126" t="str">
            <v>116.00</v>
          </cell>
          <cell r="P126">
            <v>131</v>
          </cell>
          <cell r="Q126">
            <v>1</v>
          </cell>
        </row>
        <row r="127">
          <cell r="B127" t="str">
            <v>廉佳鑫</v>
          </cell>
          <cell r="C127">
            <v>2260</v>
          </cell>
          <cell r="D127">
            <v>26</v>
          </cell>
          <cell r="E127">
            <v>62.5</v>
          </cell>
          <cell r="F127">
            <v>62.5</v>
          </cell>
          <cell r="G127">
            <v>0</v>
          </cell>
          <cell r="H127" t="str">
            <v>100.00%</v>
          </cell>
          <cell r="I127" t="str">
            <v>86.92</v>
          </cell>
          <cell r="J127">
            <v>33</v>
          </cell>
          <cell r="K127" t="str">
            <v>85.64</v>
          </cell>
          <cell r="L127">
            <v>41</v>
          </cell>
          <cell r="M127" t="str">
            <v>3.06</v>
          </cell>
          <cell r="N127">
            <v>43</v>
          </cell>
          <cell r="O127" t="str">
            <v>191.50</v>
          </cell>
          <cell r="P127">
            <v>26</v>
          </cell>
          <cell r="Q127">
            <v>0</v>
          </cell>
        </row>
        <row r="128">
          <cell r="B128" t="str">
            <v>林建奇</v>
          </cell>
          <cell r="C128">
            <v>2211</v>
          </cell>
          <cell r="D128">
            <v>26</v>
          </cell>
          <cell r="E128">
            <v>62.5</v>
          </cell>
          <cell r="F128">
            <v>62.5</v>
          </cell>
          <cell r="G128">
            <v>0</v>
          </cell>
          <cell r="H128" t="str">
            <v>100.00%</v>
          </cell>
          <cell r="I128" t="str">
            <v>85.04</v>
          </cell>
          <cell r="J128">
            <v>47</v>
          </cell>
          <cell r="K128" t="str">
            <v>84.71</v>
          </cell>
          <cell r="L128">
            <v>44</v>
          </cell>
          <cell r="M128" t="str">
            <v>3.04</v>
          </cell>
          <cell r="N128">
            <v>46</v>
          </cell>
          <cell r="O128" t="str">
            <v>190.00</v>
          </cell>
          <cell r="P128">
            <v>29</v>
          </cell>
          <cell r="Q128">
            <v>0</v>
          </cell>
        </row>
        <row r="129">
          <cell r="B129" t="str">
            <v>卢梓倩</v>
          </cell>
          <cell r="C129">
            <v>1902</v>
          </cell>
          <cell r="D129">
            <v>24</v>
          </cell>
          <cell r="E129">
            <v>56.5</v>
          </cell>
          <cell r="F129">
            <v>56.5</v>
          </cell>
          <cell r="G129">
            <v>0</v>
          </cell>
          <cell r="H129" t="str">
            <v>100.00%</v>
          </cell>
          <cell r="I129" t="str">
            <v>79.25</v>
          </cell>
          <cell r="J129">
            <v>116</v>
          </cell>
          <cell r="K129" t="str">
            <v>79.90</v>
          </cell>
          <cell r="L129">
            <v>90</v>
          </cell>
          <cell r="M129" t="str">
            <v>2.56</v>
          </cell>
          <cell r="N129">
            <v>88</v>
          </cell>
          <cell r="O129" t="str">
            <v>144.50</v>
          </cell>
          <cell r="P129">
            <v>88</v>
          </cell>
          <cell r="Q129">
            <v>0</v>
          </cell>
        </row>
        <row r="130">
          <cell r="B130" t="str">
            <v>孟祥然</v>
          </cell>
          <cell r="C130">
            <v>2082</v>
          </cell>
          <cell r="D130">
            <v>25</v>
          </cell>
          <cell r="E130">
            <v>59.5</v>
          </cell>
          <cell r="F130">
            <v>59.5</v>
          </cell>
          <cell r="G130">
            <v>0</v>
          </cell>
          <cell r="H130" t="str">
            <v>100.00%</v>
          </cell>
          <cell r="I130" t="str">
            <v>83.28</v>
          </cell>
          <cell r="J130">
            <v>76</v>
          </cell>
          <cell r="K130" t="str">
            <v>80.36</v>
          </cell>
          <cell r="L130">
            <v>85</v>
          </cell>
          <cell r="M130" t="str">
            <v>2.54</v>
          </cell>
          <cell r="N130">
            <v>90</v>
          </cell>
          <cell r="O130" t="str">
            <v>151.00</v>
          </cell>
          <cell r="P130">
            <v>82</v>
          </cell>
          <cell r="Q130">
            <v>0</v>
          </cell>
        </row>
        <row r="131">
          <cell r="B131" t="str">
            <v>石昊平</v>
          </cell>
          <cell r="C131">
            <v>2266</v>
          </cell>
          <cell r="D131">
            <v>25</v>
          </cell>
          <cell r="E131">
            <v>59.5</v>
          </cell>
          <cell r="F131">
            <v>59.5</v>
          </cell>
          <cell r="G131">
            <v>0</v>
          </cell>
          <cell r="H131" t="str">
            <v>100.00%</v>
          </cell>
          <cell r="I131" t="str">
            <v>90.64</v>
          </cell>
          <cell r="J131">
            <v>4</v>
          </cell>
          <cell r="K131" t="str">
            <v>90.90</v>
          </cell>
          <cell r="L131">
            <v>4</v>
          </cell>
          <cell r="M131" t="str">
            <v>3.69</v>
          </cell>
          <cell r="N131">
            <v>2</v>
          </cell>
          <cell r="O131" t="str">
            <v>219.50</v>
          </cell>
          <cell r="P131">
            <v>5</v>
          </cell>
          <cell r="Q131">
            <v>0</v>
          </cell>
        </row>
        <row r="132">
          <cell r="B132" t="str">
            <v>孙亚夫</v>
          </cell>
          <cell r="C132">
            <v>1558</v>
          </cell>
          <cell r="D132">
            <v>23</v>
          </cell>
          <cell r="E132">
            <v>53.5</v>
          </cell>
          <cell r="F132">
            <v>29.5</v>
          </cell>
          <cell r="G132">
            <v>24</v>
          </cell>
          <cell r="H132" t="str">
            <v>55.14%</v>
          </cell>
          <cell r="I132" t="str">
            <v>67.74</v>
          </cell>
          <cell r="J132">
            <v>172</v>
          </cell>
          <cell r="K132" t="str">
            <v>60.38</v>
          </cell>
          <cell r="L132">
            <v>172</v>
          </cell>
          <cell r="M132" t="str">
            <v>1.02</v>
          </cell>
          <cell r="N132">
            <v>173</v>
          </cell>
          <cell r="O132" t="str">
            <v>54.50</v>
          </cell>
          <cell r="P132">
            <v>173</v>
          </cell>
          <cell r="Q132">
            <v>8</v>
          </cell>
        </row>
        <row r="133">
          <cell r="B133" t="str">
            <v>王浩楠</v>
          </cell>
          <cell r="C133">
            <v>1899</v>
          </cell>
          <cell r="D133">
            <v>24</v>
          </cell>
          <cell r="E133">
            <v>56.5</v>
          </cell>
          <cell r="F133">
            <v>50.5</v>
          </cell>
          <cell r="G133">
            <v>6</v>
          </cell>
          <cell r="H133" t="str">
            <v>89.38%</v>
          </cell>
          <cell r="I133" t="str">
            <v>79.13</v>
          </cell>
          <cell r="J133">
            <v>117</v>
          </cell>
          <cell r="K133" t="str">
            <v>76.19</v>
          </cell>
          <cell r="L133">
            <v>120</v>
          </cell>
          <cell r="M133" t="str">
            <v>2.10</v>
          </cell>
          <cell r="N133">
            <v>126</v>
          </cell>
          <cell r="O133" t="str">
            <v>118.50</v>
          </cell>
          <cell r="P133">
            <v>127</v>
          </cell>
          <cell r="Q133">
            <v>1</v>
          </cell>
        </row>
        <row r="134">
          <cell r="B134" t="str">
            <v>王瑞彤</v>
          </cell>
          <cell r="C134">
            <v>2209</v>
          </cell>
          <cell r="D134">
            <v>26</v>
          </cell>
          <cell r="E134">
            <v>62.5</v>
          </cell>
          <cell r="F134">
            <v>62.5</v>
          </cell>
          <cell r="G134">
            <v>0</v>
          </cell>
          <cell r="H134" t="str">
            <v>100.00%</v>
          </cell>
          <cell r="I134" t="str">
            <v>84.96</v>
          </cell>
          <cell r="J134">
            <v>48</v>
          </cell>
          <cell r="K134" t="str">
            <v>84.57</v>
          </cell>
          <cell r="L134">
            <v>47</v>
          </cell>
          <cell r="M134" t="str">
            <v>3.10</v>
          </cell>
          <cell r="N134">
            <v>38</v>
          </cell>
          <cell r="O134" t="str">
            <v>193.50</v>
          </cell>
          <cell r="P134">
            <v>24</v>
          </cell>
          <cell r="Q134">
            <v>0</v>
          </cell>
        </row>
        <row r="135">
          <cell r="B135" t="str">
            <v>杨睿</v>
          </cell>
          <cell r="C135">
            <v>2124</v>
          </cell>
          <cell r="D135">
            <v>25</v>
          </cell>
          <cell r="E135">
            <v>59.5</v>
          </cell>
          <cell r="F135">
            <v>59.5</v>
          </cell>
          <cell r="G135">
            <v>0</v>
          </cell>
          <cell r="H135" t="str">
            <v>100.00%</v>
          </cell>
          <cell r="I135" t="str">
            <v>84.96</v>
          </cell>
          <cell r="J135">
            <v>48</v>
          </cell>
          <cell r="K135" t="str">
            <v>84.68</v>
          </cell>
          <cell r="L135">
            <v>45</v>
          </cell>
          <cell r="M135" t="str">
            <v>3.05</v>
          </cell>
          <cell r="N135">
            <v>44</v>
          </cell>
          <cell r="O135" t="str">
            <v>181.50</v>
          </cell>
          <cell r="P135">
            <v>36</v>
          </cell>
          <cell r="Q135">
            <v>0</v>
          </cell>
        </row>
        <row r="136">
          <cell r="B136" t="str">
            <v>杨喆伊</v>
          </cell>
          <cell r="C136">
            <v>1859</v>
          </cell>
          <cell r="D136">
            <v>25</v>
          </cell>
          <cell r="E136">
            <v>59.5</v>
          </cell>
          <cell r="F136">
            <v>46.5</v>
          </cell>
          <cell r="G136">
            <v>13</v>
          </cell>
          <cell r="H136" t="str">
            <v>78.15%</v>
          </cell>
          <cell r="I136" t="str">
            <v>74.36</v>
          </cell>
          <cell r="J136">
            <v>153</v>
          </cell>
          <cell r="K136" t="str">
            <v>67.07</v>
          </cell>
          <cell r="L136">
            <v>159</v>
          </cell>
          <cell r="M136" t="str">
            <v>1.72</v>
          </cell>
          <cell r="N136">
            <v>153</v>
          </cell>
          <cell r="O136" t="str">
            <v>102.50</v>
          </cell>
          <cell r="P136">
            <v>149</v>
          </cell>
          <cell r="Q136">
            <v>5</v>
          </cell>
        </row>
        <row r="137">
          <cell r="B137" t="str">
            <v>张铭慧</v>
          </cell>
          <cell r="C137">
            <v>2202</v>
          </cell>
          <cell r="D137">
            <v>26</v>
          </cell>
          <cell r="E137">
            <v>62.5</v>
          </cell>
          <cell r="F137">
            <v>62.5</v>
          </cell>
          <cell r="G137">
            <v>0</v>
          </cell>
          <cell r="H137" t="str">
            <v>100.00%</v>
          </cell>
          <cell r="I137" t="str">
            <v>84.69</v>
          </cell>
          <cell r="J137">
            <v>56</v>
          </cell>
          <cell r="K137" t="str">
            <v>83.05</v>
          </cell>
          <cell r="L137">
            <v>60</v>
          </cell>
          <cell r="M137" t="str">
            <v>2.82</v>
          </cell>
          <cell r="N137">
            <v>60</v>
          </cell>
          <cell r="O137" t="str">
            <v>176.00</v>
          </cell>
          <cell r="P137">
            <v>43</v>
          </cell>
          <cell r="Q137">
            <v>0</v>
          </cell>
        </row>
        <row r="138">
          <cell r="B138" t="str">
            <v>张馨方</v>
          </cell>
          <cell r="C138">
            <v>1904</v>
          </cell>
          <cell r="D138">
            <v>25</v>
          </cell>
          <cell r="E138">
            <v>59.5</v>
          </cell>
          <cell r="F138">
            <v>59.5</v>
          </cell>
          <cell r="G138">
            <v>0</v>
          </cell>
          <cell r="H138" t="str">
            <v>100.00%</v>
          </cell>
          <cell r="I138" t="str">
            <v>76.16</v>
          </cell>
          <cell r="J138">
            <v>146</v>
          </cell>
          <cell r="K138" t="str">
            <v>72.48</v>
          </cell>
          <cell r="L138">
            <v>142</v>
          </cell>
          <cell r="M138" t="str">
            <v>2.00</v>
          </cell>
          <cell r="N138">
            <v>135</v>
          </cell>
          <cell r="O138" t="str">
            <v>119.00</v>
          </cell>
          <cell r="P138">
            <v>125</v>
          </cell>
          <cell r="Q138">
            <v>2</v>
          </cell>
        </row>
        <row r="139">
          <cell r="B139" t="str">
            <v>朱睿</v>
          </cell>
          <cell r="C139">
            <v>1819</v>
          </cell>
          <cell r="D139">
            <v>24</v>
          </cell>
          <cell r="E139">
            <v>56.5</v>
          </cell>
          <cell r="F139">
            <v>56.5</v>
          </cell>
          <cell r="G139">
            <v>0</v>
          </cell>
          <cell r="H139" t="str">
            <v>100.00%</v>
          </cell>
          <cell r="I139" t="str">
            <v>75.79</v>
          </cell>
          <cell r="J139">
            <v>151</v>
          </cell>
          <cell r="K139" t="str">
            <v>74.10</v>
          </cell>
          <cell r="L139">
            <v>133</v>
          </cell>
          <cell r="M139" t="str">
            <v>2.04</v>
          </cell>
          <cell r="N139">
            <v>131</v>
          </cell>
          <cell r="O139" t="str">
            <v>115.00</v>
          </cell>
          <cell r="P139">
            <v>133</v>
          </cell>
          <cell r="Q139">
            <v>1</v>
          </cell>
        </row>
        <row r="140">
          <cell r="B140" t="str">
            <v>白彧玮</v>
          </cell>
          <cell r="C140">
            <v>1977</v>
          </cell>
          <cell r="D140">
            <v>25</v>
          </cell>
          <cell r="E140">
            <v>59.5</v>
          </cell>
          <cell r="F140">
            <v>59.5</v>
          </cell>
          <cell r="G140">
            <v>0</v>
          </cell>
          <cell r="H140" t="str">
            <v>100.00%</v>
          </cell>
          <cell r="I140" t="str">
            <v>79.08</v>
          </cell>
          <cell r="J140">
            <v>118</v>
          </cell>
          <cell r="K140" t="str">
            <v>74.76</v>
          </cell>
          <cell r="L140">
            <v>129</v>
          </cell>
          <cell r="M140" t="str">
            <v>2.03</v>
          </cell>
          <cell r="N140">
            <v>133</v>
          </cell>
          <cell r="O140" t="str">
            <v>120.50</v>
          </cell>
          <cell r="P140">
            <v>122</v>
          </cell>
          <cell r="Q140">
            <v>1</v>
          </cell>
        </row>
        <row r="141">
          <cell r="B141" t="str">
            <v>蔡克迪</v>
          </cell>
          <cell r="C141">
            <v>1708</v>
          </cell>
          <cell r="D141">
            <v>23</v>
          </cell>
          <cell r="E141">
            <v>53.5</v>
          </cell>
          <cell r="F141">
            <v>53.5</v>
          </cell>
          <cell r="G141">
            <v>0</v>
          </cell>
          <cell r="H141" t="str">
            <v>100.00%</v>
          </cell>
          <cell r="I141" t="str">
            <v>74.26</v>
          </cell>
          <cell r="J141">
            <v>154</v>
          </cell>
          <cell r="K141" t="str">
            <v>69.19</v>
          </cell>
          <cell r="L141">
            <v>153</v>
          </cell>
          <cell r="M141" t="str">
            <v>1.69</v>
          </cell>
          <cell r="N141">
            <v>155</v>
          </cell>
          <cell r="O141" t="str">
            <v>90.50</v>
          </cell>
          <cell r="P141">
            <v>158</v>
          </cell>
          <cell r="Q141">
            <v>2</v>
          </cell>
        </row>
        <row r="142">
          <cell r="B142" t="str">
            <v>胡亦杨</v>
          </cell>
          <cell r="C142">
            <v>1889</v>
          </cell>
          <cell r="D142">
            <v>24</v>
          </cell>
          <cell r="E142">
            <v>56.5</v>
          </cell>
          <cell r="F142">
            <v>56.5</v>
          </cell>
          <cell r="G142">
            <v>0</v>
          </cell>
          <cell r="H142" t="str">
            <v>100.00%</v>
          </cell>
          <cell r="I142" t="str">
            <v>78.71</v>
          </cell>
          <cell r="J142">
            <v>123</v>
          </cell>
          <cell r="K142" t="str">
            <v>75.42</v>
          </cell>
          <cell r="L142">
            <v>126</v>
          </cell>
          <cell r="M142" t="str">
            <v>2.13</v>
          </cell>
          <cell r="N142">
            <v>121</v>
          </cell>
          <cell r="O142" t="str">
            <v>120.50</v>
          </cell>
          <cell r="P142">
            <v>122</v>
          </cell>
          <cell r="Q142">
            <v>0</v>
          </cell>
        </row>
        <row r="143">
          <cell r="B143" t="str">
            <v>李茂</v>
          </cell>
          <cell r="C143">
            <v>2019</v>
          </cell>
          <cell r="D143">
            <v>24</v>
          </cell>
          <cell r="E143">
            <v>56.5</v>
          </cell>
          <cell r="F143">
            <v>56.5</v>
          </cell>
          <cell r="G143">
            <v>0</v>
          </cell>
          <cell r="H143" t="str">
            <v>100.00%</v>
          </cell>
          <cell r="I143" t="str">
            <v>84.13</v>
          </cell>
          <cell r="J143">
            <v>63</v>
          </cell>
          <cell r="K143" t="str">
            <v>82.08</v>
          </cell>
          <cell r="L143">
            <v>69</v>
          </cell>
          <cell r="M143" t="str">
            <v>2.68</v>
          </cell>
          <cell r="N143">
            <v>75</v>
          </cell>
          <cell r="O143" t="str">
            <v>151.50</v>
          </cell>
          <cell r="P143">
            <v>78</v>
          </cell>
          <cell r="Q143">
            <v>0</v>
          </cell>
        </row>
        <row r="144">
          <cell r="B144" t="str">
            <v>李懿薇</v>
          </cell>
          <cell r="C144">
            <v>2256</v>
          </cell>
          <cell r="D144">
            <v>26</v>
          </cell>
          <cell r="E144">
            <v>62.5</v>
          </cell>
          <cell r="F144">
            <v>62.5</v>
          </cell>
          <cell r="G144">
            <v>0</v>
          </cell>
          <cell r="H144" t="str">
            <v>100.00%</v>
          </cell>
          <cell r="I144" t="str">
            <v>86.77</v>
          </cell>
          <cell r="J144">
            <v>35</v>
          </cell>
          <cell r="K144" t="str">
            <v>85.66</v>
          </cell>
          <cell r="L144">
            <v>40</v>
          </cell>
          <cell r="M144" t="str">
            <v>3.14</v>
          </cell>
          <cell r="N144">
            <v>36</v>
          </cell>
          <cell r="O144" t="str">
            <v>196.50</v>
          </cell>
          <cell r="P144">
            <v>20</v>
          </cell>
          <cell r="Q144">
            <v>0</v>
          </cell>
        </row>
        <row r="145">
          <cell r="B145" t="str">
            <v>刘笑宇</v>
          </cell>
          <cell r="C145">
            <v>2128</v>
          </cell>
          <cell r="D145">
            <v>26</v>
          </cell>
          <cell r="E145">
            <v>62.5</v>
          </cell>
          <cell r="F145">
            <v>62.5</v>
          </cell>
          <cell r="G145">
            <v>0</v>
          </cell>
          <cell r="H145" t="str">
            <v>100.00%</v>
          </cell>
          <cell r="I145" t="str">
            <v>81.85</v>
          </cell>
          <cell r="J145">
            <v>89</v>
          </cell>
          <cell r="K145" t="str">
            <v>78.01</v>
          </cell>
          <cell r="L145">
            <v>102</v>
          </cell>
          <cell r="M145" t="str">
            <v>2.47</v>
          </cell>
          <cell r="N145">
            <v>95</v>
          </cell>
          <cell r="O145" t="str">
            <v>154.50</v>
          </cell>
          <cell r="P145">
            <v>74</v>
          </cell>
          <cell r="Q145">
            <v>0</v>
          </cell>
        </row>
        <row r="146">
          <cell r="B146" t="str">
            <v>吕嘉益</v>
          </cell>
          <cell r="C146">
            <v>2204</v>
          </cell>
          <cell r="D146">
            <v>26</v>
          </cell>
          <cell r="E146">
            <v>62.5</v>
          </cell>
          <cell r="F146">
            <v>62.5</v>
          </cell>
          <cell r="G146">
            <v>0</v>
          </cell>
          <cell r="H146" t="str">
            <v>100.00%</v>
          </cell>
          <cell r="I146" t="str">
            <v>84.77</v>
          </cell>
          <cell r="J146">
            <v>52</v>
          </cell>
          <cell r="K146" t="str">
            <v>82.70</v>
          </cell>
          <cell r="L146">
            <v>63</v>
          </cell>
          <cell r="M146" t="str">
            <v>2.79</v>
          </cell>
          <cell r="N146">
            <v>63</v>
          </cell>
          <cell r="O146" t="str">
            <v>174.50</v>
          </cell>
          <cell r="P146">
            <v>46</v>
          </cell>
          <cell r="Q146">
            <v>0</v>
          </cell>
        </row>
        <row r="147">
          <cell r="B147" t="str">
            <v>马羽晗</v>
          </cell>
          <cell r="C147">
            <v>2311</v>
          </cell>
          <cell r="D147">
            <v>26</v>
          </cell>
          <cell r="E147">
            <v>62.5</v>
          </cell>
          <cell r="F147">
            <v>62.5</v>
          </cell>
          <cell r="G147">
            <v>0</v>
          </cell>
          <cell r="H147" t="str">
            <v>100.00%</v>
          </cell>
          <cell r="I147" t="str">
            <v>88.88</v>
          </cell>
          <cell r="J147">
            <v>16</v>
          </cell>
          <cell r="K147" t="str">
            <v>88.23</v>
          </cell>
          <cell r="L147">
            <v>21</v>
          </cell>
          <cell r="M147" t="str">
            <v>3.40</v>
          </cell>
          <cell r="N147">
            <v>16</v>
          </cell>
          <cell r="O147" t="str">
            <v>212.50</v>
          </cell>
          <cell r="P147">
            <v>8</v>
          </cell>
          <cell r="Q147">
            <v>0</v>
          </cell>
        </row>
        <row r="148">
          <cell r="B148" t="str">
            <v>毛艺雅</v>
          </cell>
          <cell r="C148">
            <v>2240</v>
          </cell>
          <cell r="D148">
            <v>25</v>
          </cell>
          <cell r="E148">
            <v>59.5</v>
          </cell>
          <cell r="F148">
            <v>59.5</v>
          </cell>
          <cell r="G148">
            <v>0</v>
          </cell>
          <cell r="H148" t="str">
            <v>100.00%</v>
          </cell>
          <cell r="I148" t="str">
            <v>89.60</v>
          </cell>
          <cell r="J148">
            <v>11</v>
          </cell>
          <cell r="K148" t="str">
            <v>90.60</v>
          </cell>
          <cell r="L148">
            <v>5</v>
          </cell>
          <cell r="M148" t="str">
            <v>3.50</v>
          </cell>
          <cell r="N148">
            <v>6</v>
          </cell>
          <cell r="O148" t="str">
            <v>208.50</v>
          </cell>
          <cell r="P148">
            <v>11</v>
          </cell>
          <cell r="Q148">
            <v>0</v>
          </cell>
        </row>
        <row r="149">
          <cell r="B149" t="str">
            <v>孟皓阳</v>
          </cell>
          <cell r="C149">
            <v>1741</v>
          </cell>
          <cell r="D149">
            <v>24</v>
          </cell>
          <cell r="E149">
            <v>58.5</v>
          </cell>
          <cell r="F149">
            <v>44.5</v>
          </cell>
          <cell r="G149">
            <v>14</v>
          </cell>
          <cell r="H149" t="str">
            <v>76.07%</v>
          </cell>
          <cell r="I149" t="str">
            <v>72.54</v>
          </cell>
          <cell r="J149">
            <v>158</v>
          </cell>
          <cell r="K149" t="str">
            <v>66.11</v>
          </cell>
          <cell r="L149">
            <v>160</v>
          </cell>
          <cell r="M149" t="str">
            <v>1.42</v>
          </cell>
          <cell r="N149">
            <v>161</v>
          </cell>
          <cell r="O149" t="str">
            <v>83.00</v>
          </cell>
          <cell r="P149">
            <v>163</v>
          </cell>
          <cell r="Q149">
            <v>4</v>
          </cell>
        </row>
        <row r="150">
          <cell r="B150" t="str">
            <v>孙玮阳</v>
          </cell>
          <cell r="C150">
            <v>1941</v>
          </cell>
          <cell r="D150">
            <v>25</v>
          </cell>
          <cell r="E150">
            <v>61.5</v>
          </cell>
          <cell r="F150">
            <v>61.5</v>
          </cell>
          <cell r="G150">
            <v>0</v>
          </cell>
          <cell r="H150" t="str">
            <v>100.00%</v>
          </cell>
          <cell r="I150" t="str">
            <v>77.64</v>
          </cell>
          <cell r="J150">
            <v>135</v>
          </cell>
          <cell r="K150" t="str">
            <v>76.27</v>
          </cell>
          <cell r="L150">
            <v>119</v>
          </cell>
          <cell r="M150" t="str">
            <v>2.22</v>
          </cell>
          <cell r="N150">
            <v>113</v>
          </cell>
          <cell r="O150" t="str">
            <v>136.50</v>
          </cell>
          <cell r="P150">
            <v>100</v>
          </cell>
          <cell r="Q150">
            <v>2</v>
          </cell>
        </row>
        <row r="151">
          <cell r="B151" t="str">
            <v>王坤</v>
          </cell>
          <cell r="C151">
            <v>2276</v>
          </cell>
          <cell r="D151">
            <v>26</v>
          </cell>
          <cell r="E151">
            <v>62.5</v>
          </cell>
          <cell r="F151">
            <v>62.5</v>
          </cell>
          <cell r="G151">
            <v>0</v>
          </cell>
          <cell r="H151" t="str">
            <v>100.00%</v>
          </cell>
          <cell r="I151" t="str">
            <v>87.54</v>
          </cell>
          <cell r="J151">
            <v>25</v>
          </cell>
          <cell r="K151" t="str">
            <v>85.91</v>
          </cell>
          <cell r="L151">
            <v>37</v>
          </cell>
          <cell r="M151" t="str">
            <v>3.19</v>
          </cell>
          <cell r="N151">
            <v>30</v>
          </cell>
          <cell r="O151" t="str">
            <v>199.50</v>
          </cell>
          <cell r="P151">
            <v>18</v>
          </cell>
          <cell r="Q151">
            <v>0</v>
          </cell>
        </row>
        <row r="152">
          <cell r="B152" t="str">
            <v>王长林</v>
          </cell>
          <cell r="C152">
            <v>1826</v>
          </cell>
          <cell r="D152">
            <v>24</v>
          </cell>
          <cell r="E152">
            <v>58.5</v>
          </cell>
          <cell r="F152">
            <v>58.5</v>
          </cell>
          <cell r="G152">
            <v>0</v>
          </cell>
          <cell r="H152" t="str">
            <v>100.00%</v>
          </cell>
          <cell r="I152" t="str">
            <v>76.08</v>
          </cell>
          <cell r="J152">
            <v>148</v>
          </cell>
          <cell r="K152" t="str">
            <v>73.03</v>
          </cell>
          <cell r="L152">
            <v>138</v>
          </cell>
          <cell r="M152" t="str">
            <v>1.87</v>
          </cell>
          <cell r="N152">
            <v>147</v>
          </cell>
          <cell r="O152" t="str">
            <v>109.50</v>
          </cell>
          <cell r="P152">
            <v>141</v>
          </cell>
          <cell r="Q152">
            <v>0</v>
          </cell>
        </row>
        <row r="153">
          <cell r="B153" t="str">
            <v>吴玉彬</v>
          </cell>
          <cell r="C153">
            <v>1641</v>
          </cell>
          <cell r="D153">
            <v>23</v>
          </cell>
          <cell r="E153">
            <v>53.5</v>
          </cell>
          <cell r="F153">
            <v>36.5</v>
          </cell>
          <cell r="G153">
            <v>17</v>
          </cell>
          <cell r="H153" t="str">
            <v>68.22%</v>
          </cell>
          <cell r="I153" t="str">
            <v>71.35</v>
          </cell>
          <cell r="J153">
            <v>165</v>
          </cell>
          <cell r="K153" t="str">
            <v>62.63</v>
          </cell>
          <cell r="L153">
            <v>168</v>
          </cell>
          <cell r="M153" t="str">
            <v>1.36</v>
          </cell>
          <cell r="N153">
            <v>165</v>
          </cell>
          <cell r="O153" t="str">
            <v>73.00</v>
          </cell>
          <cell r="P153">
            <v>166</v>
          </cell>
          <cell r="Q153">
            <v>4</v>
          </cell>
        </row>
        <row r="154">
          <cell r="B154" t="str">
            <v>西恩赐</v>
          </cell>
          <cell r="C154">
            <v>1869</v>
          </cell>
          <cell r="D154">
            <v>24</v>
          </cell>
          <cell r="E154">
            <v>56.5</v>
          </cell>
          <cell r="F154">
            <v>56.5</v>
          </cell>
          <cell r="G154">
            <v>0</v>
          </cell>
          <cell r="H154" t="str">
            <v>100.00%</v>
          </cell>
          <cell r="I154" t="str">
            <v>77.88</v>
          </cell>
          <cell r="J154">
            <v>132</v>
          </cell>
          <cell r="K154" t="str">
            <v>76.88</v>
          </cell>
          <cell r="L154">
            <v>112</v>
          </cell>
          <cell r="M154" t="str">
            <v>2.20</v>
          </cell>
          <cell r="N154">
            <v>115</v>
          </cell>
          <cell r="O154" t="str">
            <v>124.50</v>
          </cell>
          <cell r="P154">
            <v>114</v>
          </cell>
          <cell r="Q154">
            <v>0</v>
          </cell>
        </row>
        <row r="155">
          <cell r="B155" t="str">
            <v>赵奕宁</v>
          </cell>
          <cell r="C155">
            <v>1833</v>
          </cell>
          <cell r="D155">
            <v>25</v>
          </cell>
          <cell r="E155">
            <v>59.5</v>
          </cell>
          <cell r="F155">
            <v>59.5</v>
          </cell>
          <cell r="G155">
            <v>0</v>
          </cell>
          <cell r="H155" t="str">
            <v>100.00%</v>
          </cell>
          <cell r="I155" t="str">
            <v>73.32</v>
          </cell>
          <cell r="J155">
            <v>156</v>
          </cell>
          <cell r="K155" t="str">
            <v>69.67</v>
          </cell>
          <cell r="L155">
            <v>152</v>
          </cell>
          <cell r="M155" t="str">
            <v>1.65</v>
          </cell>
          <cell r="N155">
            <v>156</v>
          </cell>
          <cell r="O155" t="str">
            <v>98.00</v>
          </cell>
          <cell r="P155">
            <v>153</v>
          </cell>
          <cell r="Q155">
            <v>2</v>
          </cell>
        </row>
        <row r="156">
          <cell r="B156" t="str">
            <v>赵翊萌</v>
          </cell>
          <cell r="C156">
            <v>2364</v>
          </cell>
          <cell r="D156">
            <v>26</v>
          </cell>
          <cell r="E156">
            <v>62.5</v>
          </cell>
          <cell r="F156">
            <v>62.5</v>
          </cell>
          <cell r="G156">
            <v>0</v>
          </cell>
          <cell r="H156" t="str">
            <v>100.00%</v>
          </cell>
          <cell r="I156" t="str">
            <v>90.92</v>
          </cell>
          <cell r="J156">
            <v>3</v>
          </cell>
          <cell r="K156" t="str">
            <v>91.13</v>
          </cell>
          <cell r="L156">
            <v>2</v>
          </cell>
          <cell r="M156" t="str">
            <v>3.59</v>
          </cell>
          <cell r="N156">
            <v>3</v>
          </cell>
          <cell r="O156" t="str">
            <v>224.50</v>
          </cell>
          <cell r="P156">
            <v>3</v>
          </cell>
          <cell r="Q156">
            <v>0</v>
          </cell>
        </row>
        <row r="157">
          <cell r="B157" t="str">
            <v>周皓然</v>
          </cell>
          <cell r="C157">
            <v>2096</v>
          </cell>
          <cell r="D157">
            <v>24</v>
          </cell>
          <cell r="E157">
            <v>56.5</v>
          </cell>
          <cell r="F157">
            <v>56.5</v>
          </cell>
          <cell r="G157">
            <v>0</v>
          </cell>
          <cell r="H157" t="str">
            <v>100.00%</v>
          </cell>
          <cell r="I157" t="str">
            <v>87.33</v>
          </cell>
          <cell r="J157">
            <v>28</v>
          </cell>
          <cell r="K157" t="str">
            <v>88.54</v>
          </cell>
          <cell r="L157">
            <v>18</v>
          </cell>
          <cell r="M157" t="str">
            <v>3.25</v>
          </cell>
          <cell r="N157">
            <v>25</v>
          </cell>
          <cell r="O157" t="str">
            <v>183.50</v>
          </cell>
          <cell r="P157">
            <v>34</v>
          </cell>
          <cell r="Q157">
            <v>0</v>
          </cell>
        </row>
        <row r="158">
          <cell r="B158" t="str">
            <v>朱春晓</v>
          </cell>
          <cell r="C158">
            <v>2218</v>
          </cell>
          <cell r="D158">
            <v>25</v>
          </cell>
          <cell r="E158">
            <v>59.5</v>
          </cell>
          <cell r="F158">
            <v>59.5</v>
          </cell>
          <cell r="G158">
            <v>0</v>
          </cell>
          <cell r="H158" t="str">
            <v>100.00%</v>
          </cell>
          <cell r="I158" t="str">
            <v>88.72</v>
          </cell>
          <cell r="J158">
            <v>18</v>
          </cell>
          <cell r="K158" t="str">
            <v>89.18</v>
          </cell>
          <cell r="L158">
            <v>12</v>
          </cell>
          <cell r="M158" t="str">
            <v>3.45</v>
          </cell>
          <cell r="N158">
            <v>11</v>
          </cell>
          <cell r="O158" t="str">
            <v>205.50</v>
          </cell>
          <cell r="P158">
            <v>15</v>
          </cell>
          <cell r="Q158">
            <v>0</v>
          </cell>
        </row>
        <row r="159">
          <cell r="B159" t="str">
            <v>柏木白</v>
          </cell>
          <cell r="C159">
            <v>2032</v>
          </cell>
          <cell r="D159">
            <v>25</v>
          </cell>
          <cell r="E159">
            <v>59.5</v>
          </cell>
          <cell r="F159">
            <v>59.5</v>
          </cell>
          <cell r="G159">
            <v>0</v>
          </cell>
          <cell r="H159" t="str">
            <v>100.00%</v>
          </cell>
          <cell r="I159" t="str">
            <v>81.28</v>
          </cell>
          <cell r="J159">
            <v>98</v>
          </cell>
          <cell r="K159" t="str">
            <v>76.87</v>
          </cell>
          <cell r="L159">
            <v>113</v>
          </cell>
          <cell r="M159" t="str">
            <v>2.25</v>
          </cell>
          <cell r="N159">
            <v>112</v>
          </cell>
          <cell r="O159" t="str">
            <v>134.00</v>
          </cell>
          <cell r="P159">
            <v>104</v>
          </cell>
          <cell r="Q159">
            <v>1</v>
          </cell>
        </row>
        <row r="160">
          <cell r="B160" t="str">
            <v>郝岩</v>
          </cell>
          <cell r="C160">
            <v>1816</v>
          </cell>
          <cell r="D160">
            <v>23</v>
          </cell>
          <cell r="E160">
            <v>53.5</v>
          </cell>
          <cell r="F160">
            <v>53.5</v>
          </cell>
          <cell r="G160">
            <v>0</v>
          </cell>
          <cell r="H160" t="str">
            <v>100.00%</v>
          </cell>
          <cell r="I160" t="str">
            <v>78.96</v>
          </cell>
          <cell r="J160">
            <v>120</v>
          </cell>
          <cell r="K160" t="str">
            <v>76.57</v>
          </cell>
          <cell r="L160">
            <v>116</v>
          </cell>
          <cell r="M160" t="str">
            <v>2.12</v>
          </cell>
          <cell r="N160">
            <v>122</v>
          </cell>
          <cell r="O160" t="str">
            <v>113.50</v>
          </cell>
          <cell r="P160">
            <v>136</v>
          </cell>
          <cell r="Q160">
            <v>0</v>
          </cell>
        </row>
        <row r="161">
          <cell r="B161" t="str">
            <v>黄玉卓</v>
          </cell>
          <cell r="C161">
            <v>2054</v>
          </cell>
          <cell r="D161">
            <v>23</v>
          </cell>
          <cell r="E161">
            <v>53.5</v>
          </cell>
          <cell r="F161">
            <v>53.5</v>
          </cell>
          <cell r="G161">
            <v>0</v>
          </cell>
          <cell r="H161" t="str">
            <v>100.00%</v>
          </cell>
          <cell r="I161" t="str">
            <v>89.30</v>
          </cell>
          <cell r="J161">
            <v>13</v>
          </cell>
          <cell r="K161" t="str">
            <v>88.66</v>
          </cell>
          <cell r="L161">
            <v>17</v>
          </cell>
          <cell r="M161" t="str">
            <v>3.30</v>
          </cell>
          <cell r="N161">
            <v>21</v>
          </cell>
          <cell r="O161" t="str">
            <v>176.50</v>
          </cell>
          <cell r="P161">
            <v>42</v>
          </cell>
          <cell r="Q161">
            <v>0</v>
          </cell>
        </row>
        <row r="162">
          <cell r="B162" t="str">
            <v>刘诗媛</v>
          </cell>
          <cell r="C162">
            <v>2124</v>
          </cell>
          <cell r="D162">
            <v>26</v>
          </cell>
          <cell r="E162">
            <v>62.5</v>
          </cell>
          <cell r="F162">
            <v>62.5</v>
          </cell>
          <cell r="G162">
            <v>0</v>
          </cell>
          <cell r="H162" t="str">
            <v>100.00%</v>
          </cell>
          <cell r="I162" t="str">
            <v>81.69</v>
          </cell>
          <cell r="J162">
            <v>91</v>
          </cell>
          <cell r="K162" t="str">
            <v>79.53</v>
          </cell>
          <cell r="L162">
            <v>92</v>
          </cell>
          <cell r="M162" t="str">
            <v>2.58</v>
          </cell>
          <cell r="N162">
            <v>85</v>
          </cell>
          <cell r="O162" t="str">
            <v>161.00</v>
          </cell>
          <cell r="P162">
            <v>63</v>
          </cell>
          <cell r="Q162">
            <v>1</v>
          </cell>
        </row>
        <row r="163">
          <cell r="B163" t="str">
            <v>罗诗淇</v>
          </cell>
          <cell r="C163">
            <v>1947</v>
          </cell>
          <cell r="D163">
            <v>25</v>
          </cell>
          <cell r="E163">
            <v>59.5</v>
          </cell>
          <cell r="F163">
            <v>53.5</v>
          </cell>
          <cell r="G163">
            <v>6</v>
          </cell>
          <cell r="H163" t="str">
            <v>89.92%</v>
          </cell>
          <cell r="I163" t="str">
            <v>77.88</v>
          </cell>
          <cell r="J163">
            <v>132</v>
          </cell>
          <cell r="K163" t="str">
            <v>72.01</v>
          </cell>
          <cell r="L163">
            <v>148</v>
          </cell>
          <cell r="M163" t="str">
            <v>1.90</v>
          </cell>
          <cell r="N163">
            <v>146</v>
          </cell>
          <cell r="O163" t="str">
            <v>113.00</v>
          </cell>
          <cell r="P163">
            <v>138</v>
          </cell>
          <cell r="Q163">
            <v>2</v>
          </cell>
        </row>
        <row r="164">
          <cell r="B164" t="str">
            <v>钱晟业</v>
          </cell>
          <cell r="C164">
            <v>1826</v>
          </cell>
          <cell r="D164">
            <v>24</v>
          </cell>
          <cell r="E164">
            <v>58.5</v>
          </cell>
          <cell r="F164">
            <v>48.5</v>
          </cell>
          <cell r="G164">
            <v>10</v>
          </cell>
          <cell r="H164" t="str">
            <v>82.91%</v>
          </cell>
          <cell r="I164" t="str">
            <v>76.08</v>
          </cell>
          <cell r="J164">
            <v>148</v>
          </cell>
          <cell r="K164" t="str">
            <v>69.05</v>
          </cell>
          <cell r="L164">
            <v>154</v>
          </cell>
          <cell r="M164" t="str">
            <v>1.91</v>
          </cell>
          <cell r="N164">
            <v>144</v>
          </cell>
          <cell r="O164" t="str">
            <v>111.50</v>
          </cell>
          <cell r="P164">
            <v>140</v>
          </cell>
          <cell r="Q164">
            <v>2</v>
          </cell>
        </row>
        <row r="165">
          <cell r="B165" t="str">
            <v>孙笑涵</v>
          </cell>
          <cell r="C165">
            <v>1886</v>
          </cell>
          <cell r="D165">
            <v>26</v>
          </cell>
          <cell r="E165">
            <v>62.5</v>
          </cell>
          <cell r="F165">
            <v>42.5</v>
          </cell>
          <cell r="G165">
            <v>20</v>
          </cell>
          <cell r="H165" t="str">
            <v>68.00%</v>
          </cell>
          <cell r="I165" t="str">
            <v>72.54</v>
          </cell>
          <cell r="J165">
            <v>158</v>
          </cell>
          <cell r="K165" t="str">
            <v>64.81</v>
          </cell>
          <cell r="L165">
            <v>164</v>
          </cell>
          <cell r="M165" t="str">
            <v>1.58</v>
          </cell>
          <cell r="N165">
            <v>158</v>
          </cell>
          <cell r="O165" t="str">
            <v>98.50</v>
          </cell>
          <cell r="P165">
            <v>152</v>
          </cell>
          <cell r="Q165">
            <v>5</v>
          </cell>
        </row>
        <row r="166">
          <cell r="B166" t="str">
            <v>王雪旭</v>
          </cell>
          <cell r="C166">
            <v>2067</v>
          </cell>
          <cell r="D166">
            <v>24</v>
          </cell>
          <cell r="E166">
            <v>56.5</v>
          </cell>
          <cell r="F166">
            <v>56.5</v>
          </cell>
          <cell r="G166">
            <v>0</v>
          </cell>
          <cell r="H166" t="str">
            <v>100.00%</v>
          </cell>
          <cell r="I166" t="str">
            <v>86.13</v>
          </cell>
          <cell r="J166">
            <v>39</v>
          </cell>
          <cell r="K166" t="str">
            <v>86.15</v>
          </cell>
          <cell r="L166">
            <v>34</v>
          </cell>
          <cell r="M166" t="str">
            <v>3.16</v>
          </cell>
          <cell r="N166">
            <v>34</v>
          </cell>
          <cell r="O166" t="str">
            <v>178.50</v>
          </cell>
          <cell r="P166">
            <v>40</v>
          </cell>
          <cell r="Q166">
            <v>0</v>
          </cell>
        </row>
        <row r="167">
          <cell r="B167" t="str">
            <v>张良兵</v>
          </cell>
          <cell r="C167">
            <v>1973</v>
          </cell>
          <cell r="D167">
            <v>25</v>
          </cell>
          <cell r="E167">
            <v>59.5</v>
          </cell>
          <cell r="F167">
            <v>53.5</v>
          </cell>
          <cell r="G167">
            <v>6</v>
          </cell>
          <cell r="H167" t="str">
            <v>89.92%</v>
          </cell>
          <cell r="I167" t="str">
            <v>78.92</v>
          </cell>
          <cell r="J167">
            <v>122</v>
          </cell>
          <cell r="K167" t="str">
            <v>73.62</v>
          </cell>
          <cell r="L167">
            <v>134</v>
          </cell>
          <cell r="M167" t="str">
            <v>2.11</v>
          </cell>
          <cell r="N167">
            <v>124</v>
          </cell>
          <cell r="O167" t="str">
            <v>125.50</v>
          </cell>
          <cell r="P167">
            <v>111</v>
          </cell>
          <cell r="Q167">
            <v>1</v>
          </cell>
        </row>
        <row r="168">
          <cell r="B168" t="str">
            <v>赵雨晴</v>
          </cell>
          <cell r="C168">
            <v>2087</v>
          </cell>
          <cell r="D168">
            <v>25</v>
          </cell>
          <cell r="E168">
            <v>59.5</v>
          </cell>
          <cell r="F168">
            <v>59.5</v>
          </cell>
          <cell r="G168">
            <v>0</v>
          </cell>
          <cell r="H168" t="str">
            <v>100.00%</v>
          </cell>
          <cell r="I168" t="str">
            <v>83.48</v>
          </cell>
          <cell r="J168">
            <v>75</v>
          </cell>
          <cell r="K168" t="str">
            <v>80.98</v>
          </cell>
          <cell r="L168">
            <v>79</v>
          </cell>
          <cell r="M168" t="str">
            <v>2.68</v>
          </cell>
          <cell r="N168">
            <v>75</v>
          </cell>
          <cell r="O168" t="str">
            <v>159.50</v>
          </cell>
          <cell r="P168">
            <v>64</v>
          </cell>
          <cell r="Q168">
            <v>0</v>
          </cell>
        </row>
        <row r="169">
          <cell r="B169" t="str">
            <v>董书彤</v>
          </cell>
          <cell r="C169">
            <v>1906</v>
          </cell>
          <cell r="D169">
            <v>24</v>
          </cell>
          <cell r="E169">
            <v>56.5</v>
          </cell>
          <cell r="F169">
            <v>56.5</v>
          </cell>
          <cell r="G169">
            <v>0</v>
          </cell>
          <cell r="H169" t="str">
            <v>100.00%</v>
          </cell>
          <cell r="I169" t="str">
            <v>79.42</v>
          </cell>
          <cell r="J169">
            <v>114</v>
          </cell>
          <cell r="K169" t="str">
            <v>76.58</v>
          </cell>
          <cell r="L169">
            <v>114</v>
          </cell>
          <cell r="M169" t="str">
            <v>2.12</v>
          </cell>
          <cell r="N169">
            <v>122</v>
          </cell>
          <cell r="O169" t="str">
            <v>120.00</v>
          </cell>
          <cell r="P169">
            <v>124</v>
          </cell>
          <cell r="Q169">
            <v>0</v>
          </cell>
        </row>
        <row r="170">
          <cell r="B170" t="str">
            <v>孙晨熙</v>
          </cell>
          <cell r="C170">
            <v>1992</v>
          </cell>
          <cell r="D170">
            <v>24</v>
          </cell>
          <cell r="E170">
            <v>56.5</v>
          </cell>
          <cell r="F170">
            <v>56.5</v>
          </cell>
          <cell r="G170">
            <v>0</v>
          </cell>
          <cell r="H170" t="str">
            <v>100.00%</v>
          </cell>
          <cell r="I170" t="str">
            <v>83.00</v>
          </cell>
          <cell r="J170">
            <v>80</v>
          </cell>
          <cell r="K170" t="str">
            <v>81.51</v>
          </cell>
          <cell r="L170">
            <v>75</v>
          </cell>
          <cell r="M170" t="str">
            <v>2.68</v>
          </cell>
          <cell r="N170">
            <v>75</v>
          </cell>
          <cell r="O170" t="str">
            <v>151.50</v>
          </cell>
          <cell r="P170">
            <v>78</v>
          </cell>
          <cell r="Q170">
            <v>0</v>
          </cell>
        </row>
        <row r="171">
          <cell r="B171" t="str">
            <v>王思语</v>
          </cell>
          <cell r="C171">
            <v>1935</v>
          </cell>
          <cell r="D171">
            <v>25</v>
          </cell>
          <cell r="E171">
            <v>59.5</v>
          </cell>
          <cell r="F171">
            <v>56.5</v>
          </cell>
          <cell r="G171">
            <v>3</v>
          </cell>
          <cell r="H171" t="str">
            <v>94.96%</v>
          </cell>
          <cell r="I171" t="str">
            <v>77.40</v>
          </cell>
          <cell r="J171">
            <v>138</v>
          </cell>
          <cell r="K171" t="str">
            <v>72.41</v>
          </cell>
          <cell r="L171">
            <v>144</v>
          </cell>
          <cell r="M171" t="str">
            <v>1.99</v>
          </cell>
          <cell r="N171">
            <v>137</v>
          </cell>
          <cell r="O171" t="str">
            <v>118.50</v>
          </cell>
          <cell r="P171">
            <v>127</v>
          </cell>
          <cell r="Q171">
            <v>2</v>
          </cell>
        </row>
        <row r="172">
          <cell r="B172" t="str">
            <v>张慧敏</v>
          </cell>
          <cell r="C172">
            <v>1805</v>
          </cell>
          <cell r="D172">
            <v>23</v>
          </cell>
          <cell r="E172">
            <v>53.5</v>
          </cell>
          <cell r="F172">
            <v>53.5</v>
          </cell>
          <cell r="G172">
            <v>0</v>
          </cell>
          <cell r="H172" t="str">
            <v>100.00%</v>
          </cell>
          <cell r="I172" t="str">
            <v>78.48</v>
          </cell>
          <cell r="J172">
            <v>127</v>
          </cell>
          <cell r="K172" t="str">
            <v>75.88</v>
          </cell>
          <cell r="L172">
            <v>122</v>
          </cell>
          <cell r="M172" t="str">
            <v>1.93</v>
          </cell>
          <cell r="N172">
            <v>141</v>
          </cell>
          <cell r="O172" t="str">
            <v>103.50</v>
          </cell>
          <cell r="P172">
            <v>148</v>
          </cell>
          <cell r="Q172">
            <v>1</v>
          </cell>
        </row>
        <row r="173">
          <cell r="B173" t="str">
            <v>朱禹霏</v>
          </cell>
          <cell r="C173">
            <v>2116</v>
          </cell>
          <cell r="D173">
            <v>24</v>
          </cell>
          <cell r="E173">
            <v>56.5</v>
          </cell>
          <cell r="F173">
            <v>56.5</v>
          </cell>
          <cell r="G173">
            <v>0</v>
          </cell>
          <cell r="H173" t="str">
            <v>100.00%</v>
          </cell>
          <cell r="I173" t="str">
            <v>88.17</v>
          </cell>
          <cell r="J173">
            <v>23</v>
          </cell>
          <cell r="K173" t="str">
            <v>88.73</v>
          </cell>
          <cell r="L173">
            <v>16</v>
          </cell>
          <cell r="M173" t="str">
            <v>3.37</v>
          </cell>
          <cell r="N173">
            <v>18</v>
          </cell>
          <cell r="O173" t="str">
            <v>190.50</v>
          </cell>
          <cell r="P173">
            <v>27</v>
          </cell>
          <cell r="Q173">
            <v>0</v>
          </cell>
        </row>
        <row r="174">
          <cell r="B174" t="str">
            <v>孙英茹</v>
          </cell>
          <cell r="C174">
            <v>1850</v>
          </cell>
          <cell r="D174">
            <v>24</v>
          </cell>
          <cell r="E174">
            <v>56.5</v>
          </cell>
          <cell r="F174">
            <v>47.5</v>
          </cell>
          <cell r="G174">
            <v>9</v>
          </cell>
          <cell r="H174" t="str">
            <v>84.07%</v>
          </cell>
          <cell r="I174" t="str">
            <v>77.08</v>
          </cell>
          <cell r="J174">
            <v>140</v>
          </cell>
          <cell r="K174" t="str">
            <v>72.35</v>
          </cell>
          <cell r="L174">
            <v>145</v>
          </cell>
          <cell r="M174" t="str">
            <v>1.87</v>
          </cell>
          <cell r="N174">
            <v>147</v>
          </cell>
          <cell r="O174" t="str">
            <v>105.50</v>
          </cell>
          <cell r="P174">
            <v>146</v>
          </cell>
          <cell r="Q174">
            <v>2</v>
          </cell>
        </row>
        <row r="175">
          <cell r="B175" t="str">
            <v>谢竹青</v>
          </cell>
          <cell r="C175">
            <v>1950</v>
          </cell>
          <cell r="D175">
            <v>24</v>
          </cell>
          <cell r="E175">
            <v>56.5</v>
          </cell>
          <cell r="F175">
            <v>56.5</v>
          </cell>
          <cell r="G175">
            <v>0</v>
          </cell>
          <cell r="H175" t="str">
            <v>100.00%</v>
          </cell>
          <cell r="I175" t="str">
            <v>81.25</v>
          </cell>
          <cell r="J175">
            <v>100</v>
          </cell>
          <cell r="K175" t="str">
            <v>78.03</v>
          </cell>
          <cell r="L175">
            <v>101</v>
          </cell>
          <cell r="M175" t="str">
            <v>2.40</v>
          </cell>
          <cell r="N175">
            <v>101</v>
          </cell>
          <cell r="O175" t="str">
            <v>135.50</v>
          </cell>
          <cell r="P175">
            <v>101</v>
          </cell>
          <cell r="Q175">
            <v>0</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8"/>
  <sheetViews>
    <sheetView zoomScale="78" zoomScaleNormal="78" topLeftCell="A22" workbookViewId="0">
      <selection activeCell="K51" sqref="K51"/>
    </sheetView>
  </sheetViews>
  <sheetFormatPr defaultColWidth="9" defaultRowHeight="18.75"/>
  <cols>
    <col min="1" max="1" width="6.33333333333333" style="6"/>
    <col min="2" max="2" width="9.33333333333333" style="6" customWidth="1"/>
    <col min="3" max="3" width="10.2" style="6" customWidth="1"/>
    <col min="4" max="7" width="11.2" style="6" customWidth="1"/>
    <col min="8" max="8" width="13.8" style="6" customWidth="1"/>
    <col min="9" max="9" width="11.2" style="6" customWidth="1"/>
    <col min="10" max="10" width="51.8666666666667" style="6" customWidth="1"/>
    <col min="11" max="11" width="21.8666666666667" style="6" customWidth="1"/>
    <col min="12" max="12" width="6.33333333333333" style="6" customWidth="1"/>
    <col min="13" max="13" width="11.2" style="6" customWidth="1"/>
    <col min="14" max="14" width="13.8666666666667" style="6" customWidth="1"/>
    <col min="15" max="15" width="11.2" style="6" customWidth="1"/>
    <col min="16" max="16" width="6.33333333333333" style="6" customWidth="1"/>
    <col min="17" max="16384" width="9" style="6"/>
  </cols>
  <sheetData>
    <row r="1" ht="48" customHeight="1" spans="1:16">
      <c r="A1" s="40" t="s">
        <v>0</v>
      </c>
      <c r="B1" s="40"/>
      <c r="C1" s="40"/>
      <c r="D1" s="40"/>
      <c r="E1" s="40"/>
      <c r="F1" s="40"/>
      <c r="G1" s="40"/>
      <c r="H1" s="40"/>
      <c r="I1" s="40"/>
      <c r="J1" s="40"/>
      <c r="K1" s="40"/>
      <c r="L1" s="40"/>
      <c r="M1" s="40"/>
      <c r="N1" s="40"/>
      <c r="O1" s="40"/>
      <c r="P1" s="40"/>
    </row>
    <row r="2" spans="1:16">
      <c r="A2" s="4" t="s">
        <v>1</v>
      </c>
      <c r="B2" s="4"/>
      <c r="C2" s="4"/>
      <c r="D2" s="4"/>
    </row>
    <row r="3" s="38" customFormat="1" ht="45" customHeight="1" spans="1:16">
      <c r="A3" s="41" t="s">
        <v>2</v>
      </c>
      <c r="B3" s="41" t="s">
        <v>3</v>
      </c>
      <c r="C3" s="41" t="s">
        <v>4</v>
      </c>
      <c r="D3" s="41" t="s">
        <v>5</v>
      </c>
      <c r="E3" s="41" t="s">
        <v>6</v>
      </c>
      <c r="F3" s="41" t="s">
        <v>7</v>
      </c>
      <c r="G3" s="41" t="s">
        <v>8</v>
      </c>
      <c r="H3" s="41" t="s">
        <v>9</v>
      </c>
      <c r="I3" s="41" t="s">
        <v>10</v>
      </c>
      <c r="J3" s="41" t="s">
        <v>11</v>
      </c>
      <c r="K3" s="41" t="s">
        <v>12</v>
      </c>
      <c r="L3" s="41" t="s">
        <v>13</v>
      </c>
      <c r="M3" s="41" t="s">
        <v>14</v>
      </c>
      <c r="N3" s="41" t="s">
        <v>15</v>
      </c>
      <c r="O3" s="41" t="s">
        <v>16</v>
      </c>
      <c r="P3" s="41" t="s">
        <v>17</v>
      </c>
    </row>
    <row r="4" ht="24" customHeight="1" spans="1:16">
      <c r="A4" s="42">
        <v>1</v>
      </c>
      <c r="B4" s="42">
        <v>23020069</v>
      </c>
      <c r="C4" s="42" t="s">
        <v>18</v>
      </c>
      <c r="D4" s="43">
        <v>101.38</v>
      </c>
      <c r="E4" s="42">
        <f t="shared" ref="E4:E67" si="0">RANK(D4,$D$4:$D$176,0)</f>
        <v>1</v>
      </c>
      <c r="F4" s="44">
        <v>92.5</v>
      </c>
      <c r="G4" s="45">
        <f t="shared" ref="G4:G67" si="1">RANK(F4,$F$4:$F$176,0)</f>
        <v>2</v>
      </c>
      <c r="H4" s="43">
        <v>100</v>
      </c>
      <c r="I4" s="42">
        <f>RANK(H4,$H$4:$H$176,0)</f>
        <v>1</v>
      </c>
      <c r="J4" s="43">
        <f t="shared" ref="J4:J67" si="2">D4*0.7+F4*0.2+H4*0.1</f>
        <v>99.466</v>
      </c>
      <c r="K4" s="42">
        <f>RANK(J4,$J$4:$J$176,0)</f>
        <v>1</v>
      </c>
      <c r="L4" s="42" t="str">
        <f>VLOOKUP(C4,'[1]2023级数应'!$B$3:$M$175,12,0)</f>
        <v>3.74</v>
      </c>
      <c r="M4" s="42">
        <v>575</v>
      </c>
      <c r="N4" s="42" t="str">
        <f>IF(VLOOKUP(C4,'[1]2023级数应'!$B$3:$Q$175,16,FALSE)&gt;0,"是","否")</f>
        <v>否</v>
      </c>
      <c r="O4" s="42"/>
      <c r="P4" s="46">
        <v>2301</v>
      </c>
    </row>
    <row r="5" ht="24" customHeight="1" spans="1:16">
      <c r="A5" s="42">
        <v>2</v>
      </c>
      <c r="B5" s="42">
        <v>23020098</v>
      </c>
      <c r="C5" s="42" t="s">
        <v>19</v>
      </c>
      <c r="D5" s="43">
        <v>99.77</v>
      </c>
      <c r="E5" s="42">
        <f t="shared" si="0"/>
        <v>8</v>
      </c>
      <c r="F5" s="44">
        <v>98</v>
      </c>
      <c r="G5" s="45">
        <f t="shared" si="1"/>
        <v>1</v>
      </c>
      <c r="H5" s="44">
        <v>100</v>
      </c>
      <c r="I5" s="42">
        <f t="shared" ref="I5:I36" si="3">RANK(H5,$H$4:$H$176,0)</f>
        <v>1</v>
      </c>
      <c r="J5" s="43">
        <f t="shared" si="2"/>
        <v>99.439</v>
      </c>
      <c r="K5" s="42">
        <f t="shared" ref="K5:K36" si="4">RANK(J5,$J$4:$J$176,0)</f>
        <v>2</v>
      </c>
      <c r="L5" s="42" t="str">
        <f>VLOOKUP(C5,'[1]2023级数应'!$B$3:$M$175,12,0)</f>
        <v>3.50</v>
      </c>
      <c r="M5" s="45" t="s">
        <v>20</v>
      </c>
      <c r="N5" s="42" t="str">
        <f>IF(VLOOKUP(C5,'[1]2023级数应'!$B$3:$Q$175,16,FALSE)&gt;0,"是","否")</f>
        <v>否</v>
      </c>
      <c r="O5" s="45"/>
      <c r="P5" s="47">
        <v>2302</v>
      </c>
    </row>
    <row r="6" ht="24" customHeight="1" spans="1:16">
      <c r="A6" s="42">
        <v>3</v>
      </c>
      <c r="B6" s="42">
        <v>23020145</v>
      </c>
      <c r="C6" s="42" t="s">
        <v>21</v>
      </c>
      <c r="D6" s="43">
        <v>101.13</v>
      </c>
      <c r="E6" s="42">
        <f t="shared" si="0"/>
        <v>2</v>
      </c>
      <c r="F6" s="44">
        <v>81.5</v>
      </c>
      <c r="G6" s="45">
        <f t="shared" si="1"/>
        <v>8</v>
      </c>
      <c r="H6" s="44">
        <v>92</v>
      </c>
      <c r="I6" s="42">
        <f t="shared" si="3"/>
        <v>21</v>
      </c>
      <c r="J6" s="43">
        <f t="shared" si="2"/>
        <v>96.291</v>
      </c>
      <c r="K6" s="42">
        <f t="shared" si="4"/>
        <v>4</v>
      </c>
      <c r="L6" s="42" t="str">
        <f>VLOOKUP(C6,'[1]2023级数应'!$B$3:$M$175,12,0)</f>
        <v>3.59</v>
      </c>
      <c r="M6" s="42">
        <v>446</v>
      </c>
      <c r="N6" s="42" t="str">
        <f>IF(VLOOKUP(C6,'[1]2023级数应'!$B$3:$Q$175,16,FALSE)&gt;0,"是","否")</f>
        <v>否</v>
      </c>
      <c r="O6" s="45"/>
      <c r="P6" s="48">
        <v>2304</v>
      </c>
    </row>
    <row r="7" ht="24" customHeight="1" spans="1:16">
      <c r="A7" s="42">
        <v>4</v>
      </c>
      <c r="B7" s="42">
        <v>23020056</v>
      </c>
      <c r="C7" s="42" t="s">
        <v>22</v>
      </c>
      <c r="D7" s="43">
        <v>97.98</v>
      </c>
      <c r="E7" s="42">
        <f t="shared" si="0"/>
        <v>18</v>
      </c>
      <c r="F7" s="44">
        <v>91</v>
      </c>
      <c r="G7" s="45">
        <f t="shared" si="1"/>
        <v>3</v>
      </c>
      <c r="H7" s="44">
        <v>100</v>
      </c>
      <c r="I7" s="42">
        <f t="shared" si="3"/>
        <v>1</v>
      </c>
      <c r="J7" s="43">
        <f t="shared" si="2"/>
        <v>96.786</v>
      </c>
      <c r="K7" s="42">
        <f t="shared" si="4"/>
        <v>3</v>
      </c>
      <c r="L7" s="42" t="str">
        <f>VLOOKUP(C7,'[1]2023级数应'!$B$3:$M$175,12,0)</f>
        <v>3.30</v>
      </c>
      <c r="M7" s="42">
        <v>520</v>
      </c>
      <c r="N7" s="42" t="str">
        <f>IF(VLOOKUP(C7,'[1]2023级数应'!$B$3:$Q$175,16,FALSE)&gt;0,"是","否")</f>
        <v>否</v>
      </c>
      <c r="O7" s="45"/>
      <c r="P7" s="48">
        <v>2304</v>
      </c>
    </row>
    <row r="8" ht="24" customHeight="1" spans="1:16">
      <c r="A8" s="42">
        <v>5</v>
      </c>
      <c r="B8" s="42">
        <v>23020025</v>
      </c>
      <c r="C8" s="42" t="s">
        <v>23</v>
      </c>
      <c r="D8" s="43">
        <v>98.47</v>
      </c>
      <c r="E8" s="42">
        <f t="shared" si="0"/>
        <v>15</v>
      </c>
      <c r="F8" s="44">
        <v>84</v>
      </c>
      <c r="G8" s="45">
        <f t="shared" si="1"/>
        <v>6</v>
      </c>
      <c r="H8" s="44">
        <v>100</v>
      </c>
      <c r="I8" s="42">
        <f t="shared" si="3"/>
        <v>1</v>
      </c>
      <c r="J8" s="43">
        <f t="shared" si="2"/>
        <v>95.729</v>
      </c>
      <c r="K8" s="42">
        <f t="shared" si="4"/>
        <v>5</v>
      </c>
      <c r="L8" s="42" t="str">
        <f>VLOOKUP(C8,'[1]2023级数应'!$B$3:$M$175,12,0)</f>
        <v>3.45</v>
      </c>
      <c r="M8" s="45">
        <v>475</v>
      </c>
      <c r="N8" s="42" t="str">
        <f>IF(VLOOKUP(C8,'[1]2023级数应'!$B$3:$Q$175,16,FALSE)&gt;0,"是","否")</f>
        <v>否</v>
      </c>
      <c r="O8" s="45"/>
      <c r="P8" s="49">
        <v>2305</v>
      </c>
    </row>
    <row r="9" ht="24" customHeight="1" spans="1:16">
      <c r="A9" s="42">
        <v>6</v>
      </c>
      <c r="B9" s="42">
        <v>23020001</v>
      </c>
      <c r="C9" s="42" t="s">
        <v>24</v>
      </c>
      <c r="D9" s="43">
        <v>99.75</v>
      </c>
      <c r="E9" s="42">
        <f t="shared" si="0"/>
        <v>9</v>
      </c>
      <c r="F9" s="44">
        <v>76.5</v>
      </c>
      <c r="G9" s="45">
        <f t="shared" si="1"/>
        <v>16</v>
      </c>
      <c r="H9" s="44">
        <v>100</v>
      </c>
      <c r="I9" s="42">
        <f t="shared" si="3"/>
        <v>1</v>
      </c>
      <c r="J9" s="43">
        <f t="shared" si="2"/>
        <v>95.125</v>
      </c>
      <c r="K9" s="42">
        <f t="shared" si="4"/>
        <v>6</v>
      </c>
      <c r="L9" s="42" t="str">
        <f>VLOOKUP(C9,'[1]2023级数应'!$B$3:$M$175,12,0)</f>
        <v>3.41</v>
      </c>
      <c r="M9" s="42">
        <v>429</v>
      </c>
      <c r="N9" s="42" t="str">
        <f>IF(VLOOKUP(C9,'[1]2023级数应'!$B$3:$Q$175,16,FALSE)&gt;0,"是","否")</f>
        <v>否</v>
      </c>
      <c r="O9" s="45"/>
      <c r="P9" s="48">
        <v>2304</v>
      </c>
    </row>
    <row r="10" ht="24" customHeight="1" spans="1:16">
      <c r="A10" s="42">
        <v>7</v>
      </c>
      <c r="B10" s="42">
        <v>23020006</v>
      </c>
      <c r="C10" s="42" t="s">
        <v>25</v>
      </c>
      <c r="D10" s="43">
        <v>98.4</v>
      </c>
      <c r="E10" s="42">
        <f t="shared" si="0"/>
        <v>16</v>
      </c>
      <c r="F10" s="44">
        <v>76.5</v>
      </c>
      <c r="G10" s="45">
        <f t="shared" si="1"/>
        <v>16</v>
      </c>
      <c r="H10" s="44">
        <v>100</v>
      </c>
      <c r="I10" s="42">
        <f t="shared" si="3"/>
        <v>1</v>
      </c>
      <c r="J10" s="43">
        <f t="shared" si="2"/>
        <v>94.18</v>
      </c>
      <c r="K10" s="42">
        <f t="shared" si="4"/>
        <v>7</v>
      </c>
      <c r="L10" s="42" t="str">
        <f>VLOOKUP(C10,'[1]2023级数应'!$B$3:$M$175,12,0)</f>
        <v>3.41</v>
      </c>
      <c r="M10" s="45">
        <v>536</v>
      </c>
      <c r="N10" s="42" t="str">
        <f>IF(VLOOKUP(C10,'[1]2023级数应'!$B$3:$Q$175,16,FALSE)&gt;0,"是","否")</f>
        <v>否</v>
      </c>
      <c r="O10" s="45"/>
      <c r="P10" s="47">
        <v>2302</v>
      </c>
    </row>
    <row r="11" ht="24" customHeight="1" spans="1:16">
      <c r="A11" s="42">
        <v>8</v>
      </c>
      <c r="B11" s="50">
        <v>23020120</v>
      </c>
      <c r="C11" s="50" t="s">
        <v>26</v>
      </c>
      <c r="D11" s="43">
        <v>100.9</v>
      </c>
      <c r="E11" s="42">
        <f t="shared" si="0"/>
        <v>4</v>
      </c>
      <c r="F11" s="44">
        <v>71</v>
      </c>
      <c r="G11" s="45">
        <f t="shared" si="1"/>
        <v>35</v>
      </c>
      <c r="H11" s="43">
        <v>93</v>
      </c>
      <c r="I11" s="42">
        <f t="shared" si="3"/>
        <v>20</v>
      </c>
      <c r="J11" s="43">
        <f t="shared" si="2"/>
        <v>94.13</v>
      </c>
      <c r="K11" s="42">
        <f t="shared" si="4"/>
        <v>8</v>
      </c>
      <c r="L11" s="42" t="str">
        <f>VLOOKUP(C11,'[1]2023级数应'!$B$3:$M$175,12,0)</f>
        <v>3.69</v>
      </c>
      <c r="M11" s="42">
        <v>487</v>
      </c>
      <c r="N11" s="42" t="str">
        <f>IF(VLOOKUP(C11,'[1]2023级数应'!$B$3:$Q$175,16,FALSE)&gt;0,"是","否")</f>
        <v>否</v>
      </c>
      <c r="O11" s="42"/>
      <c r="P11" s="51">
        <v>2301</v>
      </c>
    </row>
    <row r="12" ht="24" customHeight="1" spans="1:16">
      <c r="A12" s="42">
        <v>9</v>
      </c>
      <c r="B12" s="42">
        <v>23020080</v>
      </c>
      <c r="C12" s="50" t="s">
        <v>27</v>
      </c>
      <c r="D12" s="43">
        <v>99.18</v>
      </c>
      <c r="E12" s="42">
        <f t="shared" si="0"/>
        <v>12</v>
      </c>
      <c r="F12" s="44">
        <v>73.5</v>
      </c>
      <c r="G12" s="45">
        <f t="shared" si="1"/>
        <v>25</v>
      </c>
      <c r="H12" s="43">
        <v>100</v>
      </c>
      <c r="I12" s="42">
        <f t="shared" si="3"/>
        <v>1</v>
      </c>
      <c r="J12" s="43">
        <f t="shared" si="2"/>
        <v>94.126</v>
      </c>
      <c r="K12" s="42">
        <f t="shared" si="4"/>
        <v>9</v>
      </c>
      <c r="L12" s="42" t="str">
        <f>VLOOKUP(C12,'[1]2023级数应'!$B$3:$M$175,12,0)</f>
        <v>3.46</v>
      </c>
      <c r="M12" s="42">
        <v>489</v>
      </c>
      <c r="N12" s="42" t="str">
        <f>IF(VLOOKUP(C12,'[1]2023级数应'!$B$3:$Q$175,16,FALSE)&gt;0,"是","否")</f>
        <v>否</v>
      </c>
      <c r="O12" s="42"/>
      <c r="P12" s="46">
        <v>2301</v>
      </c>
    </row>
    <row r="13" ht="24" customHeight="1" spans="1:16">
      <c r="A13" s="42">
        <v>10</v>
      </c>
      <c r="B13" s="42">
        <v>23020137</v>
      </c>
      <c r="C13" s="42" t="s">
        <v>28</v>
      </c>
      <c r="D13" s="43">
        <v>100.6</v>
      </c>
      <c r="E13" s="42">
        <f t="shared" si="0"/>
        <v>5</v>
      </c>
      <c r="F13" s="44">
        <v>63.5</v>
      </c>
      <c r="G13" s="45">
        <f t="shared" si="1"/>
        <v>100</v>
      </c>
      <c r="H13" s="44">
        <v>100</v>
      </c>
      <c r="I13" s="42">
        <f t="shared" si="3"/>
        <v>1</v>
      </c>
      <c r="J13" s="43">
        <f t="shared" si="2"/>
        <v>93.12</v>
      </c>
      <c r="K13" s="42">
        <f t="shared" si="4"/>
        <v>10</v>
      </c>
      <c r="L13" s="42" t="str">
        <f>VLOOKUP(C13,'[1]2023级数应'!$B$3:$M$175,12,0)</f>
        <v>3.50</v>
      </c>
      <c r="M13" s="42">
        <v>487</v>
      </c>
      <c r="N13" s="42" t="str">
        <f>IF(VLOOKUP(C13,'[1]2023级数应'!$B$3:$Q$175,16,FALSE)&gt;0,"是","否")</f>
        <v>否</v>
      </c>
      <c r="O13" s="45"/>
      <c r="P13" s="52">
        <v>2303</v>
      </c>
    </row>
    <row r="14" ht="24" customHeight="1" spans="1:16">
      <c r="A14" s="42">
        <v>11</v>
      </c>
      <c r="B14" s="42">
        <v>23020116</v>
      </c>
      <c r="C14" s="42" t="s">
        <v>29</v>
      </c>
      <c r="D14" s="43">
        <v>95.64</v>
      </c>
      <c r="E14" s="42">
        <f t="shared" si="0"/>
        <v>24</v>
      </c>
      <c r="F14" s="44">
        <v>78.5</v>
      </c>
      <c r="G14" s="45">
        <f t="shared" si="1"/>
        <v>11</v>
      </c>
      <c r="H14" s="44">
        <v>100</v>
      </c>
      <c r="I14" s="42">
        <f t="shared" si="3"/>
        <v>1</v>
      </c>
      <c r="J14" s="43">
        <f t="shared" si="2"/>
        <v>92.648</v>
      </c>
      <c r="K14" s="42">
        <f t="shared" si="4"/>
        <v>11</v>
      </c>
      <c r="L14" s="42" t="str">
        <f>VLOOKUP(C14,'[1]2023级数应'!$B$3:$M$175,12,0)</f>
        <v>3.06</v>
      </c>
      <c r="M14" s="42">
        <v>462</v>
      </c>
      <c r="N14" s="42" t="str">
        <f>IF(VLOOKUP(C14,'[1]2023级数应'!$B$3:$Q$175,16,FALSE)&gt;0,"是","否")</f>
        <v>否</v>
      </c>
      <c r="O14" s="45"/>
      <c r="P14" s="48">
        <v>2304</v>
      </c>
    </row>
    <row r="15" ht="24" customHeight="1" spans="1:16">
      <c r="A15" s="42">
        <v>12</v>
      </c>
      <c r="B15" s="42">
        <v>23020059</v>
      </c>
      <c r="C15" s="42" t="s">
        <v>30</v>
      </c>
      <c r="D15" s="43">
        <v>98.23</v>
      </c>
      <c r="E15" s="42">
        <f t="shared" si="0"/>
        <v>17</v>
      </c>
      <c r="F15" s="44">
        <v>69</v>
      </c>
      <c r="G15" s="45">
        <f t="shared" si="1"/>
        <v>47</v>
      </c>
      <c r="H15" s="43">
        <v>100</v>
      </c>
      <c r="I15" s="42">
        <f t="shared" si="3"/>
        <v>1</v>
      </c>
      <c r="J15" s="43">
        <f t="shared" si="2"/>
        <v>92.561</v>
      </c>
      <c r="K15" s="42">
        <f t="shared" si="4"/>
        <v>12</v>
      </c>
      <c r="L15" s="42" t="str">
        <f>VLOOKUP(C15,'[1]2023级数应'!$B$3:$M$175,12,0)</f>
        <v>3.40</v>
      </c>
      <c r="M15" s="42">
        <v>449</v>
      </c>
      <c r="N15" s="42" t="str">
        <f>IF(VLOOKUP(C15,'[1]2023级数应'!$B$3:$Q$175,16,FALSE)&gt;0,"是","否")</f>
        <v>否</v>
      </c>
      <c r="O15" s="42"/>
      <c r="P15" s="46">
        <v>2301</v>
      </c>
    </row>
    <row r="16" ht="24" customHeight="1" spans="1:16">
      <c r="A16" s="42">
        <v>13</v>
      </c>
      <c r="B16" s="42">
        <v>23020099</v>
      </c>
      <c r="C16" s="42" t="s">
        <v>31</v>
      </c>
      <c r="D16" s="43">
        <v>100.95</v>
      </c>
      <c r="E16" s="42">
        <f t="shared" si="0"/>
        <v>3</v>
      </c>
      <c r="F16" s="44">
        <v>69.5</v>
      </c>
      <c r="G16" s="45">
        <f t="shared" si="1"/>
        <v>42</v>
      </c>
      <c r="H16" s="43">
        <v>75</v>
      </c>
      <c r="I16" s="42">
        <f t="shared" si="3"/>
        <v>41</v>
      </c>
      <c r="J16" s="43">
        <f t="shared" si="2"/>
        <v>92.065</v>
      </c>
      <c r="K16" s="42">
        <f t="shared" si="4"/>
        <v>13</v>
      </c>
      <c r="L16" s="42" t="str">
        <f>VLOOKUP(C16,'[1]2023级数应'!$B$3:$M$175,12,0)</f>
        <v>3.54</v>
      </c>
      <c r="M16" s="42">
        <v>542</v>
      </c>
      <c r="N16" s="42" t="str">
        <f>IF(VLOOKUP(C16,'[1]2023级数应'!$B$3:$Q$175,16,FALSE)&gt;0,"是","否")</f>
        <v>否</v>
      </c>
      <c r="O16" s="42"/>
      <c r="P16" s="46">
        <v>2301</v>
      </c>
    </row>
    <row r="17" ht="24" customHeight="1" spans="1:16">
      <c r="A17" s="42">
        <v>14</v>
      </c>
      <c r="B17" s="42">
        <v>23020053</v>
      </c>
      <c r="C17" s="42" t="s">
        <v>32</v>
      </c>
      <c r="D17" s="43">
        <v>100.45</v>
      </c>
      <c r="E17" s="42">
        <f t="shared" si="0"/>
        <v>7</v>
      </c>
      <c r="F17" s="44">
        <v>76</v>
      </c>
      <c r="G17" s="45">
        <f t="shared" si="1"/>
        <v>18</v>
      </c>
      <c r="H17" s="44">
        <v>65</v>
      </c>
      <c r="I17" s="42">
        <f t="shared" si="3"/>
        <v>74</v>
      </c>
      <c r="J17" s="43">
        <f t="shared" si="2"/>
        <v>92.015</v>
      </c>
      <c r="K17" s="42">
        <f t="shared" si="4"/>
        <v>14</v>
      </c>
      <c r="L17" s="42" t="str">
        <f>VLOOKUP(C17,'[1]2023级数应'!$B$3:$M$175,12,0)</f>
        <v>3.46</v>
      </c>
      <c r="M17" s="42">
        <v>479</v>
      </c>
      <c r="N17" s="42" t="str">
        <f>IF(VLOOKUP(C17,'[1]2023级数应'!$B$3:$Q$175,16,FALSE)&gt;0,"是","否")</f>
        <v>否</v>
      </c>
      <c r="O17" s="45"/>
      <c r="P17" s="48">
        <v>2304</v>
      </c>
    </row>
    <row r="18" ht="24" customHeight="1" spans="1:16">
      <c r="A18" s="42">
        <v>15</v>
      </c>
      <c r="B18" s="42">
        <v>23020070</v>
      </c>
      <c r="C18" s="42" t="s">
        <v>33</v>
      </c>
      <c r="D18" s="43">
        <v>100.55</v>
      </c>
      <c r="E18" s="42">
        <f t="shared" si="0"/>
        <v>6</v>
      </c>
      <c r="F18" s="44">
        <v>71</v>
      </c>
      <c r="G18" s="45">
        <f t="shared" si="1"/>
        <v>35</v>
      </c>
      <c r="H18" s="43">
        <v>72</v>
      </c>
      <c r="I18" s="42">
        <f t="shared" si="3"/>
        <v>47</v>
      </c>
      <c r="J18" s="43">
        <f t="shared" si="2"/>
        <v>91.785</v>
      </c>
      <c r="K18" s="42">
        <f t="shared" si="4"/>
        <v>15</v>
      </c>
      <c r="L18" s="42" t="str">
        <f>VLOOKUP(C18,'[1]2023级数应'!$B$3:$M$175,12,0)</f>
        <v>3.54</v>
      </c>
      <c r="M18" s="42">
        <v>488</v>
      </c>
      <c r="N18" s="42" t="str">
        <f>IF(VLOOKUP(C18,'[1]2023级数应'!$B$3:$Q$175,16,FALSE)&gt;0,"是","否")</f>
        <v>否</v>
      </c>
      <c r="O18" s="42"/>
      <c r="P18" s="46">
        <v>2301</v>
      </c>
    </row>
    <row r="19" ht="24" customHeight="1" spans="1:16">
      <c r="A19" s="42">
        <v>16</v>
      </c>
      <c r="B19" s="42">
        <v>23020057</v>
      </c>
      <c r="C19" s="42" t="s">
        <v>34</v>
      </c>
      <c r="D19" s="43">
        <v>99.74</v>
      </c>
      <c r="E19" s="42">
        <f t="shared" si="0"/>
        <v>10</v>
      </c>
      <c r="F19" s="44">
        <v>71.5</v>
      </c>
      <c r="G19" s="45">
        <f t="shared" si="1"/>
        <v>32</v>
      </c>
      <c r="H19" s="44">
        <v>70</v>
      </c>
      <c r="I19" s="42">
        <f t="shared" si="3"/>
        <v>56</v>
      </c>
      <c r="J19" s="43">
        <f t="shared" si="2"/>
        <v>91.118</v>
      </c>
      <c r="K19" s="42">
        <f t="shared" si="4"/>
        <v>18</v>
      </c>
      <c r="L19" s="42" t="str">
        <f>VLOOKUP(C19,'[1]2023级数应'!$B$3:$M$175,12,0)</f>
        <v>3.42</v>
      </c>
      <c r="M19" s="42">
        <v>484</v>
      </c>
      <c r="N19" s="42" t="str">
        <f>IF(VLOOKUP(C19,'[1]2023级数应'!$B$3:$Q$175,16,FALSE)&gt;0,"是","否")</f>
        <v>否</v>
      </c>
      <c r="O19" s="45"/>
      <c r="P19" s="52">
        <v>2303</v>
      </c>
    </row>
    <row r="20" ht="24" customHeight="1" spans="1:16">
      <c r="A20" s="42">
        <v>17</v>
      </c>
      <c r="B20" s="42">
        <v>23020147</v>
      </c>
      <c r="C20" s="42" t="s">
        <v>35</v>
      </c>
      <c r="D20" s="43">
        <v>99.18</v>
      </c>
      <c r="E20" s="42">
        <f t="shared" si="0"/>
        <v>12</v>
      </c>
      <c r="F20" s="44">
        <v>63</v>
      </c>
      <c r="G20" s="45">
        <f t="shared" si="1"/>
        <v>106</v>
      </c>
      <c r="H20" s="44">
        <v>96</v>
      </c>
      <c r="I20" s="42">
        <f t="shared" si="3"/>
        <v>18</v>
      </c>
      <c r="J20" s="43">
        <f t="shared" si="2"/>
        <v>91.626</v>
      </c>
      <c r="K20" s="42">
        <f t="shared" si="4"/>
        <v>16</v>
      </c>
      <c r="L20" s="42" t="str">
        <f>VLOOKUP(C20,'[1]2023级数应'!$B$3:$M$175,12,0)</f>
        <v>3.45</v>
      </c>
      <c r="M20" s="42">
        <v>486</v>
      </c>
      <c r="N20" s="42" t="str">
        <f>IF(VLOOKUP(C20,'[1]2023级数应'!$B$3:$Q$175,16,FALSE)&gt;0,"是","否")</f>
        <v>否</v>
      </c>
      <c r="O20" s="45"/>
      <c r="P20" s="52">
        <v>2303</v>
      </c>
    </row>
    <row r="21" ht="24" customHeight="1" spans="1:16">
      <c r="A21" s="42">
        <v>18</v>
      </c>
      <c r="B21" s="42">
        <v>23020039</v>
      </c>
      <c r="C21" s="42" t="s">
        <v>36</v>
      </c>
      <c r="D21" s="43">
        <v>94.1</v>
      </c>
      <c r="E21" s="42">
        <f t="shared" si="0"/>
        <v>28</v>
      </c>
      <c r="F21" s="44">
        <v>78</v>
      </c>
      <c r="G21" s="45">
        <f t="shared" si="1"/>
        <v>12</v>
      </c>
      <c r="H21" s="43">
        <v>100</v>
      </c>
      <c r="I21" s="42">
        <f t="shared" si="3"/>
        <v>1</v>
      </c>
      <c r="J21" s="43">
        <f t="shared" si="2"/>
        <v>91.47</v>
      </c>
      <c r="K21" s="42">
        <f t="shared" si="4"/>
        <v>17</v>
      </c>
      <c r="L21" s="42" t="str">
        <f>VLOOKUP(C21,'[1]2023级数应'!$B$3:$M$175,12,0)</f>
        <v>2.87</v>
      </c>
      <c r="M21" s="42">
        <v>446</v>
      </c>
      <c r="N21" s="42" t="str">
        <f>IF(VLOOKUP(C21,'[1]2023级数应'!$B$3:$Q$175,16,FALSE)&gt;0,"是","否")</f>
        <v>否</v>
      </c>
      <c r="O21" s="42"/>
      <c r="P21" s="46">
        <v>2301</v>
      </c>
    </row>
    <row r="22" ht="24" customHeight="1" spans="1:16">
      <c r="A22" s="42">
        <v>19</v>
      </c>
      <c r="B22" s="42">
        <v>23020060</v>
      </c>
      <c r="C22" s="42" t="s">
        <v>37</v>
      </c>
      <c r="D22" s="43">
        <v>91.46</v>
      </c>
      <c r="E22" s="42">
        <f t="shared" si="0"/>
        <v>45</v>
      </c>
      <c r="F22" s="44">
        <v>84.5</v>
      </c>
      <c r="G22" s="45">
        <f t="shared" si="1"/>
        <v>5</v>
      </c>
      <c r="H22" s="43">
        <v>100</v>
      </c>
      <c r="I22" s="42">
        <f t="shared" si="3"/>
        <v>1</v>
      </c>
      <c r="J22" s="43">
        <f t="shared" si="2"/>
        <v>90.922</v>
      </c>
      <c r="K22" s="42">
        <f t="shared" si="4"/>
        <v>19</v>
      </c>
      <c r="L22" s="42" t="str">
        <f>VLOOKUP(C22,'[1]2023级数应'!$B$3:$M$175,12,0)</f>
        <v>2.69</v>
      </c>
      <c r="M22" s="42">
        <v>527</v>
      </c>
      <c r="N22" s="42" t="str">
        <f>IF(VLOOKUP(C22,'[1]2023级数应'!$B$3:$Q$175,16,FALSE)&gt;0,"是","否")</f>
        <v>否</v>
      </c>
      <c r="O22" s="42"/>
      <c r="P22" s="46">
        <v>2301</v>
      </c>
    </row>
    <row r="23" ht="24" customHeight="1" spans="1:16">
      <c r="A23" s="42">
        <v>20</v>
      </c>
      <c r="B23" s="42">
        <v>23020124</v>
      </c>
      <c r="C23" s="42" t="s">
        <v>38</v>
      </c>
      <c r="D23" s="43">
        <v>92.18</v>
      </c>
      <c r="E23" s="42">
        <f t="shared" si="0"/>
        <v>39</v>
      </c>
      <c r="F23" s="44">
        <v>81.5</v>
      </c>
      <c r="G23" s="45">
        <f t="shared" si="1"/>
        <v>8</v>
      </c>
      <c r="H23" s="44">
        <v>97</v>
      </c>
      <c r="I23" s="42">
        <f t="shared" si="3"/>
        <v>17</v>
      </c>
      <c r="J23" s="43">
        <f t="shared" si="2"/>
        <v>90.526</v>
      </c>
      <c r="K23" s="42">
        <f t="shared" si="4"/>
        <v>20</v>
      </c>
      <c r="L23" s="42" t="str">
        <f>VLOOKUP(C23,'[1]2023级数应'!$B$3:$M$175,12,0)</f>
        <v>3.05</v>
      </c>
      <c r="M23" s="45">
        <v>444</v>
      </c>
      <c r="N23" s="42" t="str">
        <f>IF(VLOOKUP(C23,'[1]2023级数应'!$B$3:$Q$175,16,FALSE)&gt;0,"是","否")</f>
        <v>否</v>
      </c>
      <c r="O23" s="45"/>
      <c r="P23" s="49">
        <v>2305</v>
      </c>
    </row>
    <row r="24" ht="24" customHeight="1" spans="1:16">
      <c r="A24" s="42">
        <v>21</v>
      </c>
      <c r="B24" s="42">
        <v>23020146</v>
      </c>
      <c r="C24" s="42" t="s">
        <v>39</v>
      </c>
      <c r="D24" s="43">
        <v>98.54</v>
      </c>
      <c r="E24" s="42">
        <f t="shared" si="0"/>
        <v>14</v>
      </c>
      <c r="F24" s="44">
        <v>70</v>
      </c>
      <c r="G24" s="45">
        <f t="shared" si="1"/>
        <v>38</v>
      </c>
      <c r="H24" s="44">
        <v>75</v>
      </c>
      <c r="I24" s="42">
        <f t="shared" si="3"/>
        <v>41</v>
      </c>
      <c r="J24" s="43">
        <f t="shared" si="2"/>
        <v>90.478</v>
      </c>
      <c r="K24" s="42">
        <f t="shared" si="4"/>
        <v>21</v>
      </c>
      <c r="L24" s="42" t="str">
        <f>VLOOKUP(C24,'[1]2023级数应'!$B$3:$M$175,12,0)</f>
        <v>3.25</v>
      </c>
      <c r="M24" s="42">
        <v>445</v>
      </c>
      <c r="N24" s="42" t="str">
        <f>IF(VLOOKUP(C24,'[1]2023级数应'!$B$3:$Q$175,16,FALSE)&gt;0,"是","否")</f>
        <v>否</v>
      </c>
      <c r="O24" s="45"/>
      <c r="P24" s="48">
        <v>2304</v>
      </c>
    </row>
    <row r="25" ht="24" customHeight="1" spans="1:16">
      <c r="A25" s="42">
        <v>22</v>
      </c>
      <c r="B25" s="50">
        <v>23020133</v>
      </c>
      <c r="C25" s="50" t="s">
        <v>40</v>
      </c>
      <c r="D25" s="43">
        <v>92.66</v>
      </c>
      <c r="E25" s="42">
        <f t="shared" si="0"/>
        <v>33</v>
      </c>
      <c r="F25" s="44">
        <v>79</v>
      </c>
      <c r="G25" s="45">
        <f t="shared" si="1"/>
        <v>10</v>
      </c>
      <c r="H25" s="44">
        <v>94</v>
      </c>
      <c r="I25" s="42">
        <f t="shared" si="3"/>
        <v>19</v>
      </c>
      <c r="J25" s="43">
        <f t="shared" si="2"/>
        <v>90.062</v>
      </c>
      <c r="K25" s="42">
        <f t="shared" si="4"/>
        <v>22</v>
      </c>
      <c r="L25" s="42" t="str">
        <f>VLOOKUP(C25,'[1]2023级数应'!$B$3:$M$175,12,0)</f>
        <v>3.14</v>
      </c>
      <c r="M25" s="42">
        <v>526</v>
      </c>
      <c r="N25" s="42" t="str">
        <f>IF(VLOOKUP(C25,'[1]2023级数应'!$B$3:$Q$175,16,FALSE)&gt;0,"是","否")</f>
        <v>否</v>
      </c>
      <c r="O25" s="45"/>
      <c r="P25" s="53">
        <v>2304</v>
      </c>
    </row>
    <row r="26" ht="24" customHeight="1" spans="1:16">
      <c r="A26" s="42">
        <v>23</v>
      </c>
      <c r="B26" s="42">
        <v>23020117</v>
      </c>
      <c r="C26" s="42" t="s">
        <v>41</v>
      </c>
      <c r="D26" s="43">
        <v>93.21</v>
      </c>
      <c r="E26" s="42">
        <f t="shared" si="0"/>
        <v>31</v>
      </c>
      <c r="F26" s="44">
        <v>74</v>
      </c>
      <c r="G26" s="45">
        <f t="shared" si="1"/>
        <v>22</v>
      </c>
      <c r="H26" s="44">
        <v>100</v>
      </c>
      <c r="I26" s="42">
        <f t="shared" si="3"/>
        <v>1</v>
      </c>
      <c r="J26" s="43">
        <f t="shared" si="2"/>
        <v>90.047</v>
      </c>
      <c r="K26" s="42">
        <f t="shared" si="4"/>
        <v>23</v>
      </c>
      <c r="L26" s="42" t="str">
        <f>VLOOKUP(C26,'[1]2023级数应'!$B$3:$M$175,12,0)</f>
        <v>3.04</v>
      </c>
      <c r="M26" s="42">
        <v>453</v>
      </c>
      <c r="N26" s="42" t="str">
        <f>IF(VLOOKUP(C26,'[1]2023级数应'!$B$3:$Q$175,16,FALSE)&gt;0,"是","否")</f>
        <v>否</v>
      </c>
      <c r="O26" s="45"/>
      <c r="P26" s="52">
        <v>2303</v>
      </c>
    </row>
    <row r="27" ht="24" customHeight="1" spans="1:16">
      <c r="A27" s="42">
        <v>24</v>
      </c>
      <c r="B27" s="42">
        <v>23020016</v>
      </c>
      <c r="C27" s="42" t="s">
        <v>42</v>
      </c>
      <c r="D27" s="43">
        <v>96.2</v>
      </c>
      <c r="E27" s="42">
        <f t="shared" si="0"/>
        <v>20</v>
      </c>
      <c r="F27" s="44">
        <v>78</v>
      </c>
      <c r="G27" s="45">
        <f t="shared" si="1"/>
        <v>12</v>
      </c>
      <c r="H27" s="44">
        <v>65</v>
      </c>
      <c r="I27" s="42">
        <f t="shared" si="3"/>
        <v>74</v>
      </c>
      <c r="J27" s="43">
        <f t="shared" si="2"/>
        <v>89.44</v>
      </c>
      <c r="K27" s="42">
        <f t="shared" si="4"/>
        <v>24</v>
      </c>
      <c r="L27" s="42" t="str">
        <f>VLOOKUP(C27,'[1]2023级数应'!$B$3:$M$175,12,0)</f>
        <v>3.08</v>
      </c>
      <c r="M27" s="42">
        <v>448</v>
      </c>
      <c r="N27" s="42" t="str">
        <f>IF(VLOOKUP(C27,'[1]2023级数应'!$B$3:$Q$175,16,FALSE)&gt;0,"是","否")</f>
        <v>否</v>
      </c>
      <c r="O27" s="45"/>
      <c r="P27" s="48">
        <v>2304</v>
      </c>
    </row>
    <row r="28" ht="24" customHeight="1" spans="1:16">
      <c r="A28" s="42">
        <v>25</v>
      </c>
      <c r="B28" s="42">
        <v>23020028</v>
      </c>
      <c r="C28" s="42" t="s">
        <v>43</v>
      </c>
      <c r="D28" s="43">
        <v>99.37</v>
      </c>
      <c r="E28" s="42">
        <f t="shared" si="0"/>
        <v>11</v>
      </c>
      <c r="F28" s="44">
        <v>65</v>
      </c>
      <c r="G28" s="45">
        <f t="shared" si="1"/>
        <v>85</v>
      </c>
      <c r="H28" s="44">
        <v>65</v>
      </c>
      <c r="I28" s="42">
        <f t="shared" si="3"/>
        <v>74</v>
      </c>
      <c r="J28" s="43">
        <f t="shared" si="2"/>
        <v>89.059</v>
      </c>
      <c r="K28" s="42">
        <f t="shared" si="4"/>
        <v>25</v>
      </c>
      <c r="L28" s="42" t="str">
        <f>VLOOKUP(C28,'[1]2023级数应'!$B$3:$M$175,12,0)</f>
        <v>3.50</v>
      </c>
      <c r="M28" s="45">
        <v>459</v>
      </c>
      <c r="N28" s="42" t="str">
        <f>IF(VLOOKUP(C28,'[1]2023级数应'!$B$3:$Q$175,16,FALSE)&gt;0,"是","否")</f>
        <v>否</v>
      </c>
      <c r="O28" s="45"/>
      <c r="P28" s="47">
        <v>2302</v>
      </c>
    </row>
    <row r="29" ht="24" customHeight="1" spans="1:16">
      <c r="A29" s="42">
        <v>26</v>
      </c>
      <c r="B29" s="42">
        <v>23020155</v>
      </c>
      <c r="C29" s="42" t="s">
        <v>44</v>
      </c>
      <c r="D29" s="43">
        <v>96.15</v>
      </c>
      <c r="E29" s="42">
        <f t="shared" si="0"/>
        <v>21</v>
      </c>
      <c r="F29" s="44">
        <v>70.5</v>
      </c>
      <c r="G29" s="45">
        <f t="shared" si="1"/>
        <v>37</v>
      </c>
      <c r="H29" s="44">
        <v>76</v>
      </c>
      <c r="I29" s="42">
        <f t="shared" si="3"/>
        <v>36</v>
      </c>
      <c r="J29" s="43">
        <f t="shared" si="2"/>
        <v>89.005</v>
      </c>
      <c r="K29" s="42">
        <f t="shared" si="4"/>
        <v>26</v>
      </c>
      <c r="L29" s="42" t="str">
        <f>VLOOKUP(C29,'[1]2023级数应'!$B$3:$M$175,12,0)</f>
        <v>3.16</v>
      </c>
      <c r="M29" s="45">
        <v>435</v>
      </c>
      <c r="N29" s="42" t="str">
        <f>IF(VLOOKUP(C29,'[1]2023级数应'!$B$3:$Q$175,16,FALSE)&gt;0,"是","否")</f>
        <v>否</v>
      </c>
      <c r="O29" s="45"/>
      <c r="P29" s="49">
        <v>2305</v>
      </c>
    </row>
    <row r="30" ht="24" customHeight="1" spans="1:16">
      <c r="A30" s="42">
        <v>27</v>
      </c>
      <c r="B30" s="42">
        <v>23012079</v>
      </c>
      <c r="C30" s="42" t="s">
        <v>45</v>
      </c>
      <c r="D30" s="43">
        <v>94.55</v>
      </c>
      <c r="E30" s="42">
        <f t="shared" si="0"/>
        <v>26</v>
      </c>
      <c r="F30" s="44">
        <v>77</v>
      </c>
      <c r="G30" s="45">
        <f t="shared" si="1"/>
        <v>14</v>
      </c>
      <c r="H30" s="44">
        <v>74</v>
      </c>
      <c r="I30" s="42">
        <f t="shared" si="3"/>
        <v>44</v>
      </c>
      <c r="J30" s="43">
        <f t="shared" si="2"/>
        <v>88.985</v>
      </c>
      <c r="K30" s="42">
        <f t="shared" si="4"/>
        <v>27</v>
      </c>
      <c r="L30" s="42" t="str">
        <f>VLOOKUP(C30,'[1]2023级数应'!$B$3:$M$175,12,0)</f>
        <v>3.33</v>
      </c>
      <c r="M30" s="42">
        <v>448</v>
      </c>
      <c r="N30" s="42" t="str">
        <f>IF(VLOOKUP(C30,'[1]2023级数应'!$B$3:$Q$175,16,FALSE)&gt;0,"是","否")</f>
        <v>否</v>
      </c>
      <c r="O30" s="45"/>
      <c r="P30" s="52">
        <v>2303</v>
      </c>
    </row>
    <row r="31" ht="24" customHeight="1" spans="1:16">
      <c r="A31" s="42">
        <v>28</v>
      </c>
      <c r="B31" s="42">
        <v>23020036</v>
      </c>
      <c r="C31" s="42" t="s">
        <v>46</v>
      </c>
      <c r="D31" s="43">
        <v>94.66</v>
      </c>
      <c r="E31" s="42">
        <f t="shared" si="0"/>
        <v>25</v>
      </c>
      <c r="F31" s="44">
        <v>69</v>
      </c>
      <c r="G31" s="45">
        <f t="shared" si="1"/>
        <v>47</v>
      </c>
      <c r="H31" s="44">
        <v>89</v>
      </c>
      <c r="I31" s="42">
        <f t="shared" si="3"/>
        <v>25</v>
      </c>
      <c r="J31" s="43">
        <f t="shared" si="2"/>
        <v>88.962</v>
      </c>
      <c r="K31" s="42">
        <f t="shared" si="4"/>
        <v>28</v>
      </c>
      <c r="L31" s="42" t="str">
        <f>VLOOKUP(C31,'[1]2023级数应'!$B$3:$M$175,12,0)</f>
        <v>3.10</v>
      </c>
      <c r="M31" s="42">
        <v>502</v>
      </c>
      <c r="N31" s="42" t="str">
        <f>IF(VLOOKUP(C31,'[1]2023级数应'!$B$3:$Q$175,16,FALSE)&gt;0,"是","否")</f>
        <v>否</v>
      </c>
      <c r="O31" s="45"/>
      <c r="P31" s="48">
        <v>2304</v>
      </c>
    </row>
    <row r="32" ht="24" customHeight="1" spans="1:16">
      <c r="A32" s="42">
        <v>29</v>
      </c>
      <c r="B32" s="50">
        <v>23020071</v>
      </c>
      <c r="C32" s="50" t="s">
        <v>47</v>
      </c>
      <c r="D32" s="43">
        <v>94.5</v>
      </c>
      <c r="E32" s="42">
        <f t="shared" si="0"/>
        <v>27</v>
      </c>
      <c r="F32" s="44">
        <v>73.5</v>
      </c>
      <c r="G32" s="45">
        <f t="shared" si="1"/>
        <v>25</v>
      </c>
      <c r="H32" s="44">
        <v>80</v>
      </c>
      <c r="I32" s="42">
        <f t="shared" si="3"/>
        <v>33</v>
      </c>
      <c r="J32" s="43">
        <f t="shared" si="2"/>
        <v>88.85</v>
      </c>
      <c r="K32" s="42">
        <f t="shared" si="4"/>
        <v>29</v>
      </c>
      <c r="L32" s="42" t="str">
        <f>VLOOKUP(C32,'[1]2023级数应'!$B$3:$M$175,12,0)</f>
        <v>2.98</v>
      </c>
      <c r="M32" s="45">
        <v>473</v>
      </c>
      <c r="N32" s="42" t="str">
        <f>IF(VLOOKUP(C32,'[1]2023级数应'!$B$3:$Q$175,16,FALSE)&gt;0,"是","否")</f>
        <v>否</v>
      </c>
      <c r="O32" s="45"/>
      <c r="P32" s="54">
        <v>2302</v>
      </c>
    </row>
    <row r="33" ht="24" customHeight="1" spans="1:16">
      <c r="A33" s="42">
        <v>30</v>
      </c>
      <c r="B33" s="42">
        <v>23020038</v>
      </c>
      <c r="C33" s="42" t="s">
        <v>48</v>
      </c>
      <c r="D33" s="43">
        <v>93.14</v>
      </c>
      <c r="E33" s="42">
        <f t="shared" si="0"/>
        <v>32</v>
      </c>
      <c r="F33" s="44">
        <v>67</v>
      </c>
      <c r="G33" s="45">
        <f t="shared" si="1"/>
        <v>62</v>
      </c>
      <c r="H33" s="44">
        <v>99</v>
      </c>
      <c r="I33" s="42">
        <f t="shared" si="3"/>
        <v>16</v>
      </c>
      <c r="J33" s="43">
        <f t="shared" si="2"/>
        <v>88.498</v>
      </c>
      <c r="K33" s="42">
        <f t="shared" si="4"/>
        <v>30</v>
      </c>
      <c r="L33" s="42" t="str">
        <f>VLOOKUP(C33,'[1]2023级数应'!$B$3:$M$175,12,0)</f>
        <v>3.21</v>
      </c>
      <c r="M33" s="45">
        <v>564</v>
      </c>
      <c r="N33" s="42" t="str">
        <f>IF(VLOOKUP(C33,'[1]2023级数应'!$B$3:$Q$175,16,FALSE)&gt;0,"是","否")</f>
        <v>否</v>
      </c>
      <c r="O33" s="45"/>
      <c r="P33" s="47">
        <v>2302</v>
      </c>
    </row>
    <row r="34" ht="24" customHeight="1" spans="1:16">
      <c r="A34" s="42">
        <v>31</v>
      </c>
      <c r="B34" s="42">
        <v>23020003</v>
      </c>
      <c r="C34" s="42" t="s">
        <v>49</v>
      </c>
      <c r="D34" s="43">
        <v>96.24</v>
      </c>
      <c r="E34" s="42">
        <f t="shared" si="0"/>
        <v>19</v>
      </c>
      <c r="F34" s="44">
        <v>69.5</v>
      </c>
      <c r="G34" s="45">
        <f t="shared" si="1"/>
        <v>42</v>
      </c>
      <c r="H34" s="44">
        <v>69</v>
      </c>
      <c r="I34" s="42">
        <f t="shared" si="3"/>
        <v>59</v>
      </c>
      <c r="J34" s="43">
        <f t="shared" si="2"/>
        <v>88.168</v>
      </c>
      <c r="K34" s="42">
        <f t="shared" si="4"/>
        <v>31</v>
      </c>
      <c r="L34" s="42" t="str">
        <f>VLOOKUP(C34,'[1]2023级数应'!$B$3:$M$175,12,0)</f>
        <v>3.21</v>
      </c>
      <c r="M34" s="45" t="s">
        <v>20</v>
      </c>
      <c r="N34" s="42" t="str">
        <f>IF(VLOOKUP(C34,'[1]2023级数应'!$B$3:$Q$175,16,FALSE)&gt;0,"是","否")</f>
        <v>否</v>
      </c>
      <c r="O34" s="45"/>
      <c r="P34" s="49">
        <v>2305</v>
      </c>
    </row>
    <row r="35" ht="24" customHeight="1" spans="1:16">
      <c r="A35" s="42">
        <v>32</v>
      </c>
      <c r="B35" s="42">
        <v>23020020</v>
      </c>
      <c r="C35" s="42" t="s">
        <v>50</v>
      </c>
      <c r="D35" s="43">
        <v>92.54</v>
      </c>
      <c r="E35" s="42">
        <f t="shared" si="0"/>
        <v>34</v>
      </c>
      <c r="F35" s="44">
        <v>66.5</v>
      </c>
      <c r="G35" s="45">
        <f t="shared" si="1"/>
        <v>67</v>
      </c>
      <c r="H35" s="43">
        <v>100</v>
      </c>
      <c r="I35" s="42">
        <f t="shared" si="3"/>
        <v>1</v>
      </c>
      <c r="J35" s="43">
        <f t="shared" si="2"/>
        <v>88.078</v>
      </c>
      <c r="K35" s="42">
        <f t="shared" si="4"/>
        <v>32</v>
      </c>
      <c r="L35" s="42" t="str">
        <f>VLOOKUP(C35,'[1]2023级数应'!$B$3:$M$175,12,0)</f>
        <v>2.98</v>
      </c>
      <c r="M35" s="42">
        <v>525</v>
      </c>
      <c r="N35" s="42" t="str">
        <f>IF(VLOOKUP(C35,'[1]2023级数应'!$B$3:$Q$175,16,FALSE)&gt;0,"是","否")</f>
        <v>否</v>
      </c>
      <c r="O35" s="42"/>
      <c r="P35" s="46">
        <v>2301</v>
      </c>
    </row>
    <row r="36" ht="24" customHeight="1" spans="1:16">
      <c r="A36" s="42">
        <v>33</v>
      </c>
      <c r="B36" s="42">
        <v>23020158</v>
      </c>
      <c r="C36" s="42" t="s">
        <v>51</v>
      </c>
      <c r="D36" s="43">
        <v>86.58</v>
      </c>
      <c r="E36" s="42">
        <f t="shared" si="0"/>
        <v>69</v>
      </c>
      <c r="F36" s="44">
        <v>86</v>
      </c>
      <c r="G36" s="45">
        <f t="shared" si="1"/>
        <v>4</v>
      </c>
      <c r="H36" s="44">
        <v>100</v>
      </c>
      <c r="I36" s="42">
        <f t="shared" si="3"/>
        <v>1</v>
      </c>
      <c r="J36" s="43">
        <f t="shared" si="2"/>
        <v>87.806</v>
      </c>
      <c r="K36" s="42">
        <f t="shared" si="4"/>
        <v>33</v>
      </c>
      <c r="L36" s="42" t="str">
        <f>VLOOKUP(C36,'[1]2023级数应'!$B$3:$M$175,12,0)</f>
        <v>2.12</v>
      </c>
      <c r="M36" s="45">
        <v>435</v>
      </c>
      <c r="N36" s="42" t="str">
        <f>IF(VLOOKUP(C36,'[1]2023级数应'!$B$3:$Q$175,16,FALSE)&gt;0,"是","否")</f>
        <v>否</v>
      </c>
      <c r="O36" s="45"/>
      <c r="P36" s="47">
        <v>2302</v>
      </c>
    </row>
    <row r="37" ht="24" customHeight="1" spans="1:16">
      <c r="A37" s="42">
        <v>34</v>
      </c>
      <c r="B37" s="42">
        <v>23020026</v>
      </c>
      <c r="C37" s="42" t="s">
        <v>52</v>
      </c>
      <c r="D37" s="43">
        <v>92.48</v>
      </c>
      <c r="E37" s="42">
        <f t="shared" si="0"/>
        <v>35</v>
      </c>
      <c r="F37" s="44">
        <v>75</v>
      </c>
      <c r="G37" s="45">
        <f t="shared" si="1"/>
        <v>20</v>
      </c>
      <c r="H37" s="44">
        <v>77</v>
      </c>
      <c r="I37" s="42">
        <f t="shared" ref="I37:I68" si="5">RANK(H37,$H$4:$H$176,0)</f>
        <v>35</v>
      </c>
      <c r="J37" s="43">
        <f t="shared" si="2"/>
        <v>87.436</v>
      </c>
      <c r="K37" s="42">
        <f t="shared" ref="K37:K68" si="6">RANK(J37,$J$4:$J$176,0)</f>
        <v>34</v>
      </c>
      <c r="L37" s="42" t="str">
        <f>VLOOKUP(C37,'[1]2023级数应'!$B$3:$M$175,12,0)</f>
        <v>2.85</v>
      </c>
      <c r="M37" s="42">
        <v>531</v>
      </c>
      <c r="N37" s="42" t="str">
        <f>IF(VLOOKUP(C37,'[1]2023级数应'!$B$3:$Q$175,16,FALSE)&gt;0,"是","否")</f>
        <v>否</v>
      </c>
      <c r="O37" s="45"/>
      <c r="P37" s="48">
        <v>2304</v>
      </c>
    </row>
    <row r="38" ht="24" customHeight="1" spans="1:16">
      <c r="A38" s="42">
        <v>35</v>
      </c>
      <c r="B38" s="50">
        <v>23020097</v>
      </c>
      <c r="C38" s="50" t="s">
        <v>53</v>
      </c>
      <c r="D38" s="43">
        <v>96.01</v>
      </c>
      <c r="E38" s="42">
        <f t="shared" si="0"/>
        <v>22</v>
      </c>
      <c r="F38" s="44">
        <v>65</v>
      </c>
      <c r="G38" s="45">
        <f t="shared" si="1"/>
        <v>85</v>
      </c>
      <c r="H38" s="44">
        <v>71</v>
      </c>
      <c r="I38" s="42">
        <f t="shared" si="5"/>
        <v>51</v>
      </c>
      <c r="J38" s="43">
        <f t="shared" si="2"/>
        <v>87.307</v>
      </c>
      <c r="K38" s="42">
        <f t="shared" si="6"/>
        <v>35</v>
      </c>
      <c r="L38" s="42" t="str">
        <f>VLOOKUP(C38,'[1]2023级数应'!$B$3:$M$175,12,0)</f>
        <v>3.12</v>
      </c>
      <c r="M38" s="42">
        <v>474</v>
      </c>
      <c r="N38" s="42" t="str">
        <f>IF(VLOOKUP(C38,'[1]2023级数应'!$B$3:$Q$175,16,FALSE)&gt;0,"是","否")</f>
        <v>否</v>
      </c>
      <c r="O38" s="45"/>
      <c r="P38" s="55">
        <v>2303</v>
      </c>
    </row>
    <row r="39" s="2" customFormat="1" ht="24" customHeight="1" spans="1:16">
      <c r="A39" s="42">
        <v>36</v>
      </c>
      <c r="B39" s="42">
        <v>23020024</v>
      </c>
      <c r="C39" s="42" t="s">
        <v>54</v>
      </c>
      <c r="D39" s="43">
        <v>95.83</v>
      </c>
      <c r="E39" s="42">
        <f t="shared" si="0"/>
        <v>23</v>
      </c>
      <c r="F39" s="44">
        <v>68.5</v>
      </c>
      <c r="G39" s="45">
        <f t="shared" si="1"/>
        <v>51</v>
      </c>
      <c r="H39" s="44">
        <v>64</v>
      </c>
      <c r="I39" s="42">
        <f t="shared" si="5"/>
        <v>80</v>
      </c>
      <c r="J39" s="43">
        <f t="shared" si="2"/>
        <v>87.181</v>
      </c>
      <c r="K39" s="42">
        <f t="shared" si="6"/>
        <v>36</v>
      </c>
      <c r="L39" s="42" t="str">
        <f>VLOOKUP(C39,'[1]2023级数应'!$B$3:$M$175,12,0)</f>
        <v>3.08</v>
      </c>
      <c r="M39" s="45">
        <v>471</v>
      </c>
      <c r="N39" s="42" t="str">
        <f>IF(VLOOKUP(C39,'[1]2023级数应'!$B$3:$Q$175,16,FALSE)&gt;0,"是","否")</f>
        <v>否</v>
      </c>
      <c r="O39" s="45"/>
      <c r="P39" s="49">
        <v>2305</v>
      </c>
    </row>
    <row r="40" s="2" customFormat="1" ht="24" customHeight="1" spans="1:16">
      <c r="A40" s="42">
        <v>37</v>
      </c>
      <c r="B40" s="42">
        <v>23020045</v>
      </c>
      <c r="C40" s="42" t="s">
        <v>55</v>
      </c>
      <c r="D40" s="43">
        <v>93.77</v>
      </c>
      <c r="E40" s="42">
        <f t="shared" si="0"/>
        <v>29</v>
      </c>
      <c r="F40" s="44">
        <v>65</v>
      </c>
      <c r="G40" s="45">
        <f t="shared" si="1"/>
        <v>85</v>
      </c>
      <c r="H40" s="44">
        <v>82</v>
      </c>
      <c r="I40" s="42">
        <f t="shared" si="5"/>
        <v>30</v>
      </c>
      <c r="J40" s="43">
        <f t="shared" si="2"/>
        <v>86.839</v>
      </c>
      <c r="K40" s="42">
        <f t="shared" si="6"/>
        <v>37</v>
      </c>
      <c r="L40" s="42" t="str">
        <f>VLOOKUP(C40,'[1]2023级数应'!$B$3:$M$175,12,0)</f>
        <v>2.96</v>
      </c>
      <c r="M40" s="45">
        <v>493</v>
      </c>
      <c r="N40" s="42" t="str">
        <f>IF(VLOOKUP(C40,'[1]2023级数应'!$B$3:$Q$175,16,FALSE)&gt;0,"是","否")</f>
        <v>否</v>
      </c>
      <c r="O40" s="45"/>
      <c r="P40" s="49">
        <v>2305</v>
      </c>
    </row>
    <row r="41" s="2" customFormat="1" ht="24" customHeight="1" spans="1:16">
      <c r="A41" s="42">
        <v>38</v>
      </c>
      <c r="B41" s="42">
        <v>23020065</v>
      </c>
      <c r="C41" s="42" t="s">
        <v>56</v>
      </c>
      <c r="D41" s="43">
        <v>87.75</v>
      </c>
      <c r="E41" s="42">
        <f t="shared" si="0"/>
        <v>60</v>
      </c>
      <c r="F41" s="44">
        <v>82.5</v>
      </c>
      <c r="G41" s="45">
        <f t="shared" si="1"/>
        <v>7</v>
      </c>
      <c r="H41" s="44">
        <v>83</v>
      </c>
      <c r="I41" s="42">
        <f t="shared" si="5"/>
        <v>28</v>
      </c>
      <c r="J41" s="43">
        <f t="shared" si="2"/>
        <v>86.225</v>
      </c>
      <c r="K41" s="42">
        <f t="shared" si="6"/>
        <v>38</v>
      </c>
      <c r="L41" s="42" t="str">
        <f>VLOOKUP(C41,'[1]2023级数应'!$B$3:$M$175,12,0)</f>
        <v>2.45</v>
      </c>
      <c r="M41" s="45">
        <v>465</v>
      </c>
      <c r="N41" s="42" t="str">
        <f>IF(VLOOKUP(C41,'[1]2023级数应'!$B$3:$Q$175,16,FALSE)&gt;0,"是","否")</f>
        <v>是</v>
      </c>
      <c r="O41" s="45"/>
      <c r="P41" s="49">
        <v>2305</v>
      </c>
    </row>
    <row r="42" s="2" customFormat="1" ht="24" customHeight="1" spans="1:16">
      <c r="A42" s="42">
        <v>39</v>
      </c>
      <c r="B42" s="42">
        <v>23020061</v>
      </c>
      <c r="C42" s="42" t="s">
        <v>57</v>
      </c>
      <c r="D42" s="43">
        <v>93.3</v>
      </c>
      <c r="E42" s="42">
        <f t="shared" si="0"/>
        <v>30</v>
      </c>
      <c r="F42" s="44">
        <v>69</v>
      </c>
      <c r="G42" s="45">
        <f t="shared" si="1"/>
        <v>47</v>
      </c>
      <c r="H42" s="44">
        <v>58</v>
      </c>
      <c r="I42" s="42">
        <f t="shared" si="5"/>
        <v>114</v>
      </c>
      <c r="J42" s="43">
        <f t="shared" si="2"/>
        <v>84.91</v>
      </c>
      <c r="K42" s="42">
        <f t="shared" si="6"/>
        <v>39</v>
      </c>
      <c r="L42" s="42" t="str">
        <f>VLOOKUP(C42,'[1]2023级数应'!$B$3:$M$175,12,0)</f>
        <v>2.89</v>
      </c>
      <c r="M42" s="45">
        <v>501</v>
      </c>
      <c r="N42" s="42" t="str">
        <f>IF(VLOOKUP(C42,'[1]2023级数应'!$B$3:$Q$175,16,FALSE)&gt;0,"是","否")</f>
        <v>否</v>
      </c>
      <c r="O42" s="45"/>
      <c r="P42" s="47">
        <v>2302</v>
      </c>
    </row>
    <row r="43" s="2" customFormat="1" ht="24" customHeight="1" spans="1:16">
      <c r="A43" s="42">
        <v>40</v>
      </c>
      <c r="B43" s="56">
        <v>23020159</v>
      </c>
      <c r="C43" s="56" t="s">
        <v>58</v>
      </c>
      <c r="D43" s="43">
        <v>91.51</v>
      </c>
      <c r="E43" s="42">
        <f t="shared" si="0"/>
        <v>44</v>
      </c>
      <c r="F43" s="44">
        <v>65</v>
      </c>
      <c r="G43" s="45">
        <f t="shared" si="1"/>
        <v>85</v>
      </c>
      <c r="H43" s="44">
        <v>76</v>
      </c>
      <c r="I43" s="42">
        <f t="shared" si="5"/>
        <v>36</v>
      </c>
      <c r="J43" s="43">
        <f t="shared" si="2"/>
        <v>84.657</v>
      </c>
      <c r="K43" s="42">
        <f t="shared" si="6"/>
        <v>40</v>
      </c>
      <c r="L43" s="42" t="str">
        <f>VLOOKUP(C43,'[1]2023级数应'!$B$3:$M$175,12,0)</f>
        <v>2.68</v>
      </c>
      <c r="M43" s="42">
        <v>463</v>
      </c>
      <c r="N43" s="42" t="str">
        <f>IF(VLOOKUP(C43,'[1]2023级数应'!$B$3:$Q$175,16,FALSE)&gt;0,"是","否")</f>
        <v>否</v>
      </c>
      <c r="O43" s="45"/>
      <c r="P43" s="57">
        <v>2303</v>
      </c>
    </row>
    <row r="44" s="2" customFormat="1" ht="24" customHeight="1" spans="1:16">
      <c r="A44" s="42">
        <v>41</v>
      </c>
      <c r="B44" s="42">
        <v>23020083</v>
      </c>
      <c r="C44" s="42" t="s">
        <v>59</v>
      </c>
      <c r="D44" s="43">
        <v>91.28</v>
      </c>
      <c r="E44" s="42">
        <f t="shared" si="0"/>
        <v>47</v>
      </c>
      <c r="F44" s="44">
        <v>72.5</v>
      </c>
      <c r="G44" s="45">
        <f t="shared" si="1"/>
        <v>29</v>
      </c>
      <c r="H44" s="44">
        <v>62</v>
      </c>
      <c r="I44" s="42">
        <f t="shared" si="5"/>
        <v>87</v>
      </c>
      <c r="J44" s="43">
        <f t="shared" si="2"/>
        <v>84.596</v>
      </c>
      <c r="K44" s="42">
        <f t="shared" si="6"/>
        <v>41</v>
      </c>
      <c r="L44" s="42" t="str">
        <f>VLOOKUP(C44,'[1]2023级数应'!$B$3:$M$175,12,0)</f>
        <v>3.36</v>
      </c>
      <c r="M44" s="42">
        <v>495</v>
      </c>
      <c r="N44" s="42" t="str">
        <f>IF(VLOOKUP(C44,'[1]2023级数应'!$B$3:$Q$175,16,FALSE)&gt;0,"是","否")</f>
        <v>否</v>
      </c>
      <c r="O44" s="45"/>
      <c r="P44" s="48">
        <v>2304</v>
      </c>
    </row>
    <row r="45" s="2" customFormat="1" ht="24" customHeight="1" spans="1:16">
      <c r="A45" s="42">
        <v>42</v>
      </c>
      <c r="B45" s="42">
        <v>23020079</v>
      </c>
      <c r="C45" s="42" t="s">
        <v>60</v>
      </c>
      <c r="D45" s="43">
        <v>90.48</v>
      </c>
      <c r="E45" s="42">
        <f t="shared" si="0"/>
        <v>48</v>
      </c>
      <c r="F45" s="44">
        <v>62</v>
      </c>
      <c r="G45" s="45">
        <f t="shared" si="1"/>
        <v>119</v>
      </c>
      <c r="H45" s="43">
        <v>88</v>
      </c>
      <c r="I45" s="42">
        <f t="shared" si="5"/>
        <v>26</v>
      </c>
      <c r="J45" s="43">
        <f t="shared" si="2"/>
        <v>84.536</v>
      </c>
      <c r="K45" s="42">
        <f t="shared" si="6"/>
        <v>42</v>
      </c>
      <c r="L45" s="42" t="str">
        <f>VLOOKUP(C45,'[1]2023级数应'!$B$3:$M$175,12,0)</f>
        <v>2.69</v>
      </c>
      <c r="M45" s="42">
        <v>519</v>
      </c>
      <c r="N45" s="42" t="str">
        <f>IF(VLOOKUP(C45,'[1]2023级数应'!$B$3:$Q$175,16,FALSE)&gt;0,"是","否")</f>
        <v>否</v>
      </c>
      <c r="O45" s="42"/>
      <c r="P45" s="46">
        <v>2301</v>
      </c>
    </row>
    <row r="46" s="2" customFormat="1" ht="24" customHeight="1" spans="1:16">
      <c r="A46" s="42">
        <v>43</v>
      </c>
      <c r="B46" s="42">
        <v>23020027</v>
      </c>
      <c r="C46" s="50" t="s">
        <v>61</v>
      </c>
      <c r="D46" s="43">
        <v>89.24</v>
      </c>
      <c r="E46" s="42">
        <f t="shared" si="0"/>
        <v>53</v>
      </c>
      <c r="F46" s="44">
        <v>67.5</v>
      </c>
      <c r="G46" s="45">
        <f t="shared" si="1"/>
        <v>57</v>
      </c>
      <c r="H46" s="44">
        <v>85</v>
      </c>
      <c r="I46" s="42">
        <f t="shared" si="5"/>
        <v>27</v>
      </c>
      <c r="J46" s="43">
        <f t="shared" si="2"/>
        <v>84.468</v>
      </c>
      <c r="K46" s="42">
        <f t="shared" si="6"/>
        <v>43</v>
      </c>
      <c r="L46" s="42" t="str">
        <f>VLOOKUP(C46,'[1]2023级数应'!$B$3:$M$175,12,0)</f>
        <v>3.20</v>
      </c>
      <c r="M46" s="42">
        <v>451</v>
      </c>
      <c r="N46" s="42" t="str">
        <f>IF(VLOOKUP(C46,'[1]2023级数应'!$B$3:$Q$175,16,FALSE)&gt;0,"是","否")</f>
        <v>否</v>
      </c>
      <c r="O46" s="45"/>
      <c r="P46" s="52">
        <v>2303</v>
      </c>
    </row>
    <row r="47" s="2" customFormat="1" ht="24" customHeight="1" spans="1:16">
      <c r="A47" s="42">
        <v>44</v>
      </c>
      <c r="B47" s="42">
        <v>23020044</v>
      </c>
      <c r="C47" s="42" t="s">
        <v>62</v>
      </c>
      <c r="D47" s="43">
        <v>91.53</v>
      </c>
      <c r="E47" s="42">
        <f t="shared" si="0"/>
        <v>43</v>
      </c>
      <c r="F47" s="44">
        <v>66.5</v>
      </c>
      <c r="G47" s="45">
        <f t="shared" si="1"/>
        <v>67</v>
      </c>
      <c r="H47" s="44">
        <v>69</v>
      </c>
      <c r="I47" s="42">
        <f t="shared" si="5"/>
        <v>59</v>
      </c>
      <c r="J47" s="43">
        <f t="shared" si="2"/>
        <v>84.271</v>
      </c>
      <c r="K47" s="42">
        <f t="shared" si="6"/>
        <v>45</v>
      </c>
      <c r="L47" s="42" t="str">
        <f>VLOOKUP(C47,'[1]2023级数应'!$B$3:$M$175,12,0)</f>
        <v>2.91</v>
      </c>
      <c r="M47" s="45">
        <v>439</v>
      </c>
      <c r="N47" s="42" t="str">
        <f>IF(VLOOKUP(C47,'[1]2023级数应'!$B$3:$Q$175,16,FALSE)&gt;0,"是","否")</f>
        <v>否</v>
      </c>
      <c r="O47" s="45"/>
      <c r="P47" s="49">
        <v>2305</v>
      </c>
    </row>
    <row r="48" s="2" customFormat="1" ht="24" customHeight="1" spans="1:16">
      <c r="A48" s="42">
        <v>45</v>
      </c>
      <c r="B48" s="42">
        <v>23020162</v>
      </c>
      <c r="C48" s="42" t="s">
        <v>63</v>
      </c>
      <c r="D48" s="43">
        <v>92.23</v>
      </c>
      <c r="E48" s="42">
        <f t="shared" si="0"/>
        <v>37</v>
      </c>
      <c r="F48" s="44">
        <v>66</v>
      </c>
      <c r="G48" s="45">
        <f t="shared" si="1"/>
        <v>73</v>
      </c>
      <c r="H48" s="43">
        <v>60</v>
      </c>
      <c r="I48" s="42">
        <f t="shared" si="5"/>
        <v>100</v>
      </c>
      <c r="J48" s="43">
        <f t="shared" si="2"/>
        <v>83.761</v>
      </c>
      <c r="K48" s="42">
        <f t="shared" si="6"/>
        <v>46</v>
      </c>
      <c r="L48" s="42" t="str">
        <f>VLOOKUP(C48,'[1]2023级数应'!$B$3:$M$175,12,0)</f>
        <v>3.37</v>
      </c>
      <c r="M48" s="42">
        <v>532</v>
      </c>
      <c r="N48" s="42" t="str">
        <f>IF(VLOOKUP(C48,'[1]2023级数应'!$B$3:$Q$175,16,FALSE)&gt;0,"是","否")</f>
        <v>否</v>
      </c>
      <c r="O48" s="42"/>
      <c r="P48" s="46">
        <v>2301</v>
      </c>
    </row>
    <row r="49" s="2" customFormat="1" ht="24" customHeight="1" spans="1:16">
      <c r="A49" s="42">
        <v>46</v>
      </c>
      <c r="B49" s="56">
        <v>23020047</v>
      </c>
      <c r="C49" s="56" t="s">
        <v>64</v>
      </c>
      <c r="D49" s="43">
        <v>92.37</v>
      </c>
      <c r="E49" s="42">
        <f t="shared" si="0"/>
        <v>36</v>
      </c>
      <c r="F49" s="44">
        <v>61.5</v>
      </c>
      <c r="G49" s="45">
        <f t="shared" si="1"/>
        <v>134</v>
      </c>
      <c r="H49" s="44">
        <v>68</v>
      </c>
      <c r="I49" s="42">
        <f t="shared" si="5"/>
        <v>65</v>
      </c>
      <c r="J49" s="43">
        <f t="shared" si="2"/>
        <v>83.759</v>
      </c>
      <c r="K49" s="42">
        <f t="shared" si="6"/>
        <v>47</v>
      </c>
      <c r="L49" s="42" t="str">
        <f>VLOOKUP(C49,'[1]2023级数应'!$B$3:$M$175,12,0)</f>
        <v>2.99</v>
      </c>
      <c r="M49" s="42">
        <v>468</v>
      </c>
      <c r="N49" s="42" t="str">
        <f>IF(VLOOKUP(C49,'[1]2023级数应'!$B$3:$Q$175,16,FALSE)&gt;0,"是","否")</f>
        <v>否</v>
      </c>
      <c r="O49" s="45"/>
      <c r="P49" s="57">
        <v>2303</v>
      </c>
    </row>
    <row r="50" s="2" customFormat="1" ht="24" customHeight="1" spans="1:16">
      <c r="A50" s="42">
        <v>47</v>
      </c>
      <c r="B50" s="42">
        <v>23020049</v>
      </c>
      <c r="C50" s="42" t="s">
        <v>65</v>
      </c>
      <c r="D50" s="43">
        <v>92.23</v>
      </c>
      <c r="E50" s="42">
        <f t="shared" si="0"/>
        <v>37</v>
      </c>
      <c r="F50" s="44">
        <v>63.5</v>
      </c>
      <c r="G50" s="45">
        <f t="shared" si="1"/>
        <v>100</v>
      </c>
      <c r="H50" s="43">
        <v>64</v>
      </c>
      <c r="I50" s="42">
        <f t="shared" si="5"/>
        <v>80</v>
      </c>
      <c r="J50" s="43">
        <f t="shared" si="2"/>
        <v>83.661</v>
      </c>
      <c r="K50" s="42">
        <f t="shared" si="6"/>
        <v>48</v>
      </c>
      <c r="L50" s="42" t="str">
        <f>VLOOKUP(C50,'[1]2023级数应'!$B$3:$M$175,12,0)</f>
        <v>3.04</v>
      </c>
      <c r="M50" s="42" t="s">
        <v>20</v>
      </c>
      <c r="N50" s="42" t="str">
        <f>IF(VLOOKUP(C50,'[1]2023级数应'!$B$3:$Q$175,16,FALSE)&gt;0,"是","否")</f>
        <v>否</v>
      </c>
      <c r="O50" s="42"/>
      <c r="P50" s="46">
        <v>2301</v>
      </c>
    </row>
    <row r="51" s="2" customFormat="1" ht="24" customHeight="1" spans="1:16">
      <c r="A51" s="42">
        <v>48</v>
      </c>
      <c r="B51" s="42">
        <v>23020136</v>
      </c>
      <c r="C51" s="42" t="s">
        <v>66</v>
      </c>
      <c r="D51" s="43">
        <v>90.23</v>
      </c>
      <c r="E51" s="42">
        <f t="shared" si="0"/>
        <v>49</v>
      </c>
      <c r="F51" s="44">
        <v>64.5</v>
      </c>
      <c r="G51" s="45">
        <f t="shared" si="1"/>
        <v>92</v>
      </c>
      <c r="H51" s="44">
        <v>83</v>
      </c>
      <c r="I51" s="42">
        <f t="shared" si="5"/>
        <v>28</v>
      </c>
      <c r="J51" s="43">
        <f t="shared" si="2"/>
        <v>84.361</v>
      </c>
      <c r="K51" s="42">
        <f t="shared" si="6"/>
        <v>44</v>
      </c>
      <c r="L51" s="42" t="str">
        <f>VLOOKUP(C51,'[1]2023级数应'!$B$3:$M$175,12,0)</f>
        <v>3.40</v>
      </c>
      <c r="M51" s="42">
        <v>488</v>
      </c>
      <c r="N51" s="42" t="str">
        <f>IF(VLOOKUP(C51,'[1]2023级数应'!$B$3:$Q$175,16,FALSE)&gt;0,"是","否")</f>
        <v>否</v>
      </c>
      <c r="O51" s="45"/>
      <c r="P51" s="48">
        <v>2304</v>
      </c>
    </row>
    <row r="52" s="2" customFormat="1" ht="24" customHeight="1" spans="1:16">
      <c r="A52" s="42">
        <v>49</v>
      </c>
      <c r="B52" s="58">
        <v>23020011</v>
      </c>
      <c r="C52" s="58" t="s">
        <v>67</v>
      </c>
      <c r="D52" s="43">
        <v>88.5</v>
      </c>
      <c r="E52" s="42">
        <f t="shared" si="0"/>
        <v>58</v>
      </c>
      <c r="F52" s="44">
        <v>68</v>
      </c>
      <c r="G52" s="45">
        <f t="shared" si="1"/>
        <v>54</v>
      </c>
      <c r="H52" s="44">
        <v>80</v>
      </c>
      <c r="I52" s="42">
        <f t="shared" si="5"/>
        <v>33</v>
      </c>
      <c r="J52" s="43">
        <f t="shared" si="2"/>
        <v>83.55</v>
      </c>
      <c r="K52" s="42">
        <f t="shared" si="6"/>
        <v>49</v>
      </c>
      <c r="L52" s="42" t="str">
        <f>VLOOKUP(C52,'[1]2023级数应'!$B$3:$M$175,12,0)</f>
        <v>2.33</v>
      </c>
      <c r="M52" s="45">
        <v>472</v>
      </c>
      <c r="N52" s="42" t="str">
        <f>IF(VLOOKUP(C52,'[1]2023级数应'!$B$3:$Q$175,16,FALSE)&gt;0,"是","否")</f>
        <v>是</v>
      </c>
      <c r="O52" s="45"/>
      <c r="P52" s="59">
        <v>2302</v>
      </c>
    </row>
    <row r="53" s="2" customFormat="1" ht="24" customHeight="1" spans="1:16">
      <c r="A53" s="42">
        <v>50</v>
      </c>
      <c r="B53" s="60">
        <v>23020034</v>
      </c>
      <c r="C53" s="60" t="s">
        <v>68</v>
      </c>
      <c r="D53" s="43">
        <v>91.94</v>
      </c>
      <c r="E53" s="42">
        <f t="shared" si="0"/>
        <v>40</v>
      </c>
      <c r="F53" s="44">
        <v>65</v>
      </c>
      <c r="G53" s="45">
        <f t="shared" si="1"/>
        <v>85</v>
      </c>
      <c r="H53" s="44">
        <v>61</v>
      </c>
      <c r="I53" s="42">
        <f t="shared" si="5"/>
        <v>95</v>
      </c>
      <c r="J53" s="43">
        <f t="shared" si="2"/>
        <v>83.458</v>
      </c>
      <c r="K53" s="42">
        <f t="shared" si="6"/>
        <v>50</v>
      </c>
      <c r="L53" s="42" t="str">
        <f>VLOOKUP(C53,'[1]2023级数应'!$B$3:$M$175,12,0)</f>
        <v>2.80</v>
      </c>
      <c r="M53" s="45">
        <v>458</v>
      </c>
      <c r="N53" s="42" t="str">
        <f>IF(VLOOKUP(C53,'[1]2023级数应'!$B$3:$Q$175,16,FALSE)&gt;0,"是","否")</f>
        <v>否</v>
      </c>
      <c r="O53" s="45"/>
      <c r="P53" s="61">
        <v>2305</v>
      </c>
    </row>
    <row r="54" s="2" customFormat="1" ht="24" customHeight="1" spans="1:16">
      <c r="A54" s="42">
        <v>51</v>
      </c>
      <c r="B54" s="42">
        <v>22015060</v>
      </c>
      <c r="C54" s="42" t="s">
        <v>69</v>
      </c>
      <c r="D54" s="43">
        <v>91.75</v>
      </c>
      <c r="E54" s="42">
        <f t="shared" si="0"/>
        <v>42</v>
      </c>
      <c r="F54" s="44">
        <v>60</v>
      </c>
      <c r="G54" s="45">
        <f t="shared" si="1"/>
        <v>155</v>
      </c>
      <c r="H54" s="43">
        <v>70</v>
      </c>
      <c r="I54" s="42">
        <f t="shared" si="5"/>
        <v>56</v>
      </c>
      <c r="J54" s="43">
        <f t="shared" si="2"/>
        <v>83.225</v>
      </c>
      <c r="K54" s="42">
        <f t="shared" si="6"/>
        <v>51</v>
      </c>
      <c r="L54" s="42" t="str">
        <f>VLOOKUP(C54,'[1]2023级数应'!$B$3:$M$175,12,0)</f>
        <v>2.92</v>
      </c>
      <c r="M54" s="42">
        <v>450</v>
      </c>
      <c r="N54" s="42" t="str">
        <f>IF(VLOOKUP(C54,'[1]2023级数应'!$B$3:$Q$175,16,FALSE)&gt;0,"是","否")</f>
        <v>是</v>
      </c>
      <c r="O54" s="42"/>
      <c r="P54" s="46">
        <v>2301</v>
      </c>
    </row>
    <row r="55" s="2" customFormat="1" ht="24" customHeight="1" spans="1:16">
      <c r="A55" s="42">
        <v>52</v>
      </c>
      <c r="B55" s="50">
        <v>23020050</v>
      </c>
      <c r="C55" s="50" t="s">
        <v>70</v>
      </c>
      <c r="D55" s="43">
        <v>89.13</v>
      </c>
      <c r="E55" s="42">
        <f t="shared" si="0"/>
        <v>54</v>
      </c>
      <c r="F55" s="44">
        <v>66</v>
      </c>
      <c r="G55" s="45">
        <f t="shared" si="1"/>
        <v>73</v>
      </c>
      <c r="H55" s="43">
        <v>75</v>
      </c>
      <c r="I55" s="42">
        <f t="shared" si="5"/>
        <v>41</v>
      </c>
      <c r="J55" s="43">
        <f t="shared" si="2"/>
        <v>83.091</v>
      </c>
      <c r="K55" s="42">
        <f t="shared" si="6"/>
        <v>52</v>
      </c>
      <c r="L55" s="42" t="str">
        <f>VLOOKUP(C55,'[1]2023级数应'!$B$3:$M$175,12,0)</f>
        <v>2.43</v>
      </c>
      <c r="M55" s="42">
        <v>476</v>
      </c>
      <c r="N55" s="42" t="str">
        <f>IF(VLOOKUP(C55,'[1]2023级数应'!$B$3:$Q$175,16,FALSE)&gt;0,"是","否")</f>
        <v>否</v>
      </c>
      <c r="O55" s="42"/>
      <c r="P55" s="51">
        <v>2301</v>
      </c>
    </row>
    <row r="56" s="2" customFormat="1" ht="24" customHeight="1" spans="1:16">
      <c r="A56" s="42">
        <v>53</v>
      </c>
      <c r="B56" s="42">
        <v>23020082</v>
      </c>
      <c r="C56" s="42" t="s">
        <v>71</v>
      </c>
      <c r="D56" s="43">
        <v>91.85</v>
      </c>
      <c r="E56" s="42">
        <f t="shared" si="0"/>
        <v>41</v>
      </c>
      <c r="F56" s="44">
        <v>60.5</v>
      </c>
      <c r="G56" s="45">
        <f t="shared" si="1"/>
        <v>148</v>
      </c>
      <c r="H56" s="44">
        <v>63</v>
      </c>
      <c r="I56" s="42">
        <f t="shared" si="5"/>
        <v>85</v>
      </c>
      <c r="J56" s="43">
        <f t="shared" si="2"/>
        <v>82.695</v>
      </c>
      <c r="K56" s="42">
        <f t="shared" si="6"/>
        <v>53</v>
      </c>
      <c r="L56" s="42" t="str">
        <f>VLOOKUP(C56,'[1]2023级数应'!$B$3:$M$175,12,0)</f>
        <v>2.80</v>
      </c>
      <c r="M56" s="42">
        <v>435</v>
      </c>
      <c r="N56" s="42" t="str">
        <f>IF(VLOOKUP(C56,'[1]2023级数应'!$B$3:$Q$175,16,FALSE)&gt;0,"是","否")</f>
        <v>否</v>
      </c>
      <c r="O56" s="45"/>
      <c r="P56" s="52">
        <v>2303</v>
      </c>
    </row>
    <row r="57" s="2" customFormat="1" ht="24" customHeight="1" spans="1:16">
      <c r="A57" s="42">
        <v>54</v>
      </c>
      <c r="B57" s="56">
        <v>23020112</v>
      </c>
      <c r="C57" s="56" t="s">
        <v>72</v>
      </c>
      <c r="D57" s="43">
        <v>89.27</v>
      </c>
      <c r="E57" s="42">
        <f t="shared" si="0"/>
        <v>52</v>
      </c>
      <c r="F57" s="44">
        <v>61</v>
      </c>
      <c r="G57" s="45">
        <f t="shared" si="1"/>
        <v>137</v>
      </c>
      <c r="H57" s="44">
        <v>76</v>
      </c>
      <c r="I57" s="42">
        <f t="shared" si="5"/>
        <v>36</v>
      </c>
      <c r="J57" s="43">
        <f t="shared" si="2"/>
        <v>82.289</v>
      </c>
      <c r="K57" s="42">
        <f t="shared" si="6"/>
        <v>54</v>
      </c>
      <c r="L57" s="42" t="str">
        <f>VLOOKUP(C57,'[1]2023级数应'!$B$3:$M$175,12,0)</f>
        <v>2.75</v>
      </c>
      <c r="M57" s="42">
        <v>505</v>
      </c>
      <c r="N57" s="42" t="str">
        <f>IF(VLOOKUP(C57,'[1]2023级数应'!$B$3:$Q$175,16,FALSE)&gt;0,"是","否")</f>
        <v>否</v>
      </c>
      <c r="O57" s="45"/>
      <c r="P57" s="57">
        <v>2303</v>
      </c>
    </row>
    <row r="58" s="2" customFormat="1" ht="24" customHeight="1" spans="1:16">
      <c r="A58" s="42">
        <v>55</v>
      </c>
      <c r="B58" s="42">
        <v>23020052</v>
      </c>
      <c r="C58" s="42" t="s">
        <v>73</v>
      </c>
      <c r="D58" s="43">
        <v>91.46</v>
      </c>
      <c r="E58" s="42">
        <f t="shared" si="0"/>
        <v>45</v>
      </c>
      <c r="F58" s="44">
        <v>61</v>
      </c>
      <c r="G58" s="45">
        <f t="shared" si="1"/>
        <v>137</v>
      </c>
      <c r="H58" s="44">
        <v>60</v>
      </c>
      <c r="I58" s="42">
        <f t="shared" si="5"/>
        <v>100</v>
      </c>
      <c r="J58" s="43">
        <f t="shared" si="2"/>
        <v>82.222</v>
      </c>
      <c r="K58" s="42">
        <f t="shared" si="6"/>
        <v>55</v>
      </c>
      <c r="L58" s="42" t="str">
        <f>VLOOKUP(C58,'[1]2023级数应'!$B$3:$M$175,12,0)</f>
        <v>2.68</v>
      </c>
      <c r="M58" s="42">
        <v>521</v>
      </c>
      <c r="N58" s="42" t="str">
        <f>IF(VLOOKUP(C58,'[1]2023级数应'!$B$3:$Q$175,16,FALSE)&gt;0,"是","否")</f>
        <v>否</v>
      </c>
      <c r="O58" s="45"/>
      <c r="P58" s="52">
        <v>2303</v>
      </c>
    </row>
    <row r="59" s="2" customFormat="1" ht="24" customHeight="1" spans="1:16">
      <c r="A59" s="42">
        <v>56</v>
      </c>
      <c r="B59" s="42">
        <v>23020113</v>
      </c>
      <c r="C59" s="42" t="s">
        <v>74</v>
      </c>
      <c r="D59" s="43">
        <v>88.63</v>
      </c>
      <c r="E59" s="42">
        <f t="shared" si="0"/>
        <v>57</v>
      </c>
      <c r="F59" s="44">
        <v>66</v>
      </c>
      <c r="G59" s="45">
        <f t="shared" si="1"/>
        <v>73</v>
      </c>
      <c r="H59" s="44">
        <v>69</v>
      </c>
      <c r="I59" s="42">
        <f t="shared" si="5"/>
        <v>59</v>
      </c>
      <c r="J59" s="43">
        <f t="shared" si="2"/>
        <v>82.141</v>
      </c>
      <c r="K59" s="42">
        <f t="shared" si="6"/>
        <v>56</v>
      </c>
      <c r="L59" s="42" t="str">
        <f>VLOOKUP(C59,'[1]2023级数应'!$B$3:$M$175,12,0)</f>
        <v>2.84</v>
      </c>
      <c r="M59" s="42">
        <v>467</v>
      </c>
      <c r="N59" s="42" t="str">
        <f>IF(VLOOKUP(C59,'[1]2023级数应'!$B$3:$Q$175,16,FALSE)&gt;0,"是","否")</f>
        <v>否</v>
      </c>
      <c r="O59" s="45"/>
      <c r="P59" s="48">
        <v>2304</v>
      </c>
    </row>
    <row r="60" s="2" customFormat="1" ht="24" customHeight="1" spans="1:16">
      <c r="A60" s="42">
        <v>57</v>
      </c>
      <c r="B60" s="42">
        <v>23020051</v>
      </c>
      <c r="C60" s="42" t="s">
        <v>75</v>
      </c>
      <c r="D60" s="43">
        <v>87.21</v>
      </c>
      <c r="E60" s="42">
        <f t="shared" si="0"/>
        <v>65</v>
      </c>
      <c r="F60" s="44">
        <v>66</v>
      </c>
      <c r="G60" s="45">
        <f t="shared" si="1"/>
        <v>73</v>
      </c>
      <c r="H60" s="44">
        <v>71</v>
      </c>
      <c r="I60" s="42">
        <f t="shared" si="5"/>
        <v>51</v>
      </c>
      <c r="J60" s="43">
        <f t="shared" si="2"/>
        <v>81.347</v>
      </c>
      <c r="K60" s="42">
        <f t="shared" si="6"/>
        <v>57</v>
      </c>
      <c r="L60" s="42" t="str">
        <f>VLOOKUP(C60,'[1]2023级数应'!$B$3:$M$175,12,0)</f>
        <v>2.22</v>
      </c>
      <c r="M60" s="45">
        <v>505</v>
      </c>
      <c r="N60" s="42" t="str">
        <f>IF(VLOOKUP(C60,'[1]2023级数应'!$B$3:$Q$175,16,FALSE)&gt;0,"是","否")</f>
        <v>否</v>
      </c>
      <c r="O60" s="45"/>
      <c r="P60" s="47">
        <v>2302</v>
      </c>
    </row>
    <row r="61" s="2" customFormat="1" ht="24" customHeight="1" spans="1:16">
      <c r="A61" s="42">
        <v>58</v>
      </c>
      <c r="B61" s="42">
        <v>23020100</v>
      </c>
      <c r="C61" s="42" t="s">
        <v>76</v>
      </c>
      <c r="D61" s="43">
        <v>89.77</v>
      </c>
      <c r="E61" s="42">
        <f t="shared" si="0"/>
        <v>50</v>
      </c>
      <c r="F61" s="44">
        <v>67.5</v>
      </c>
      <c r="G61" s="45">
        <f t="shared" si="1"/>
        <v>57</v>
      </c>
      <c r="H61" s="43">
        <v>50</v>
      </c>
      <c r="I61" s="42">
        <f t="shared" si="5"/>
        <v>140</v>
      </c>
      <c r="J61" s="43">
        <f t="shared" si="2"/>
        <v>81.339</v>
      </c>
      <c r="K61" s="42">
        <f t="shared" si="6"/>
        <v>58</v>
      </c>
      <c r="L61" s="42" t="str">
        <f>VLOOKUP(C61,'[1]2023级数应'!$B$3:$M$175,12,0)</f>
        <v>3.09</v>
      </c>
      <c r="M61" s="42">
        <v>466</v>
      </c>
      <c r="N61" s="42" t="str">
        <f>IF(VLOOKUP(C61,'[1]2023级数应'!$B$3:$Q$175,16,FALSE)&gt;0,"是","否")</f>
        <v>否</v>
      </c>
      <c r="O61" s="42"/>
      <c r="P61" s="46">
        <v>2301</v>
      </c>
    </row>
    <row r="62" s="2" customFormat="1" ht="24" customHeight="1" spans="1:16">
      <c r="A62" s="42">
        <v>59</v>
      </c>
      <c r="B62" s="42">
        <v>23020106</v>
      </c>
      <c r="C62" s="42" t="s">
        <v>77</v>
      </c>
      <c r="D62" s="43">
        <v>86.53</v>
      </c>
      <c r="E62" s="42">
        <f t="shared" si="0"/>
        <v>71</v>
      </c>
      <c r="F62" s="44">
        <v>72</v>
      </c>
      <c r="G62" s="45">
        <f t="shared" si="1"/>
        <v>30</v>
      </c>
      <c r="H62" s="44">
        <v>61</v>
      </c>
      <c r="I62" s="42">
        <f t="shared" si="5"/>
        <v>95</v>
      </c>
      <c r="J62" s="43">
        <f t="shared" si="2"/>
        <v>81.071</v>
      </c>
      <c r="K62" s="42">
        <f t="shared" si="6"/>
        <v>59</v>
      </c>
      <c r="L62" s="42" t="str">
        <f>VLOOKUP(C62,'[1]2023级数应'!$B$3:$M$175,12,0)</f>
        <v>2.76</v>
      </c>
      <c r="M62" s="42">
        <v>427</v>
      </c>
      <c r="N62" s="42" t="str">
        <f>IF(VLOOKUP(C62,'[1]2023级数应'!$B$3:$Q$175,16,FALSE)&gt;0,"是","否")</f>
        <v>否</v>
      </c>
      <c r="O62" s="45"/>
      <c r="P62" s="48">
        <v>2304</v>
      </c>
    </row>
    <row r="63" s="2" customFormat="1" ht="24" customHeight="1" spans="1:16">
      <c r="A63" s="42">
        <v>60</v>
      </c>
      <c r="B63" s="42">
        <v>23020126</v>
      </c>
      <c r="C63" s="42" t="s">
        <v>78</v>
      </c>
      <c r="D63" s="43">
        <v>88.05</v>
      </c>
      <c r="E63" s="42">
        <f t="shared" si="0"/>
        <v>59</v>
      </c>
      <c r="F63" s="44">
        <v>66</v>
      </c>
      <c r="G63" s="45">
        <f t="shared" si="1"/>
        <v>73</v>
      </c>
      <c r="H63" s="44">
        <v>62</v>
      </c>
      <c r="I63" s="42">
        <f t="shared" si="5"/>
        <v>87</v>
      </c>
      <c r="J63" s="43">
        <f t="shared" si="2"/>
        <v>81.035</v>
      </c>
      <c r="K63" s="42">
        <f t="shared" si="6"/>
        <v>60</v>
      </c>
      <c r="L63" s="42" t="str">
        <f>VLOOKUP(C63,'[1]2023级数应'!$B$3:$M$175,12,0)</f>
        <v>2.82</v>
      </c>
      <c r="M63" s="42" t="s">
        <v>20</v>
      </c>
      <c r="N63" s="42" t="str">
        <f>IF(VLOOKUP(C63,'[1]2023级数应'!$B$3:$Q$175,16,FALSE)&gt;0,"是","否")</f>
        <v>否</v>
      </c>
      <c r="O63" s="45"/>
      <c r="P63" s="48">
        <v>2304</v>
      </c>
    </row>
    <row r="64" s="2" customFormat="1" ht="24" customHeight="1" spans="1:16">
      <c r="A64" s="42">
        <v>61</v>
      </c>
      <c r="B64" s="42">
        <v>23020150</v>
      </c>
      <c r="C64" s="42" t="s">
        <v>79</v>
      </c>
      <c r="D64" s="43">
        <v>88.66</v>
      </c>
      <c r="E64" s="42">
        <f t="shared" si="0"/>
        <v>56</v>
      </c>
      <c r="F64" s="44">
        <v>68.5</v>
      </c>
      <c r="G64" s="45">
        <f t="shared" si="1"/>
        <v>51</v>
      </c>
      <c r="H64" s="43">
        <v>50</v>
      </c>
      <c r="I64" s="42">
        <f t="shared" si="5"/>
        <v>140</v>
      </c>
      <c r="J64" s="43">
        <f t="shared" si="2"/>
        <v>80.762</v>
      </c>
      <c r="K64" s="42">
        <f t="shared" si="6"/>
        <v>61</v>
      </c>
      <c r="L64" s="42" t="str">
        <f>VLOOKUP(C64,'[1]2023级数应'!$B$3:$M$175,12,0)</f>
        <v>3.30</v>
      </c>
      <c r="M64" s="42">
        <v>464</v>
      </c>
      <c r="N64" s="42" t="str">
        <f>IF(VLOOKUP(C64,'[1]2023级数应'!$B$3:$Q$175,16,FALSE)&gt;0,"是","否")</f>
        <v>否</v>
      </c>
      <c r="O64" s="42"/>
      <c r="P64" s="46">
        <v>2301</v>
      </c>
    </row>
    <row r="65" s="2" customFormat="1" ht="24" customHeight="1" spans="1:16">
      <c r="A65" s="42">
        <v>62</v>
      </c>
      <c r="B65" s="42">
        <v>23020123</v>
      </c>
      <c r="C65" s="42" t="s">
        <v>80</v>
      </c>
      <c r="D65" s="43">
        <v>85.07</v>
      </c>
      <c r="E65" s="42">
        <f t="shared" si="0"/>
        <v>76</v>
      </c>
      <c r="F65" s="44">
        <v>73</v>
      </c>
      <c r="G65" s="45">
        <f t="shared" si="1"/>
        <v>28</v>
      </c>
      <c r="H65" s="44">
        <v>66</v>
      </c>
      <c r="I65" s="42">
        <f t="shared" si="5"/>
        <v>71</v>
      </c>
      <c r="J65" s="43">
        <f t="shared" si="2"/>
        <v>80.749</v>
      </c>
      <c r="K65" s="42">
        <f t="shared" si="6"/>
        <v>62</v>
      </c>
      <c r="L65" s="42" t="str">
        <f>VLOOKUP(C65,'[1]2023级数应'!$B$3:$M$175,12,0)</f>
        <v>3.10</v>
      </c>
      <c r="M65" s="42">
        <v>434</v>
      </c>
      <c r="N65" s="42" t="str">
        <f>IF(VLOOKUP(C65,'[1]2023级数应'!$B$3:$Q$175,16,FALSE)&gt;0,"是","否")</f>
        <v>否</v>
      </c>
      <c r="O65" s="45"/>
      <c r="P65" s="48">
        <v>2304</v>
      </c>
    </row>
    <row r="66" s="2" customFormat="1" ht="24" customHeight="1" spans="1:16">
      <c r="A66" s="42">
        <v>63</v>
      </c>
      <c r="B66" s="42">
        <v>23020135</v>
      </c>
      <c r="C66" s="42" t="s">
        <v>81</v>
      </c>
      <c r="D66" s="43">
        <v>83.7</v>
      </c>
      <c r="E66" s="42">
        <f t="shared" si="0"/>
        <v>87</v>
      </c>
      <c r="F66" s="44">
        <v>69.5</v>
      </c>
      <c r="G66" s="45">
        <f t="shared" si="1"/>
        <v>42</v>
      </c>
      <c r="H66" s="44">
        <v>81</v>
      </c>
      <c r="I66" s="42">
        <f t="shared" si="5"/>
        <v>32</v>
      </c>
      <c r="J66" s="43">
        <f t="shared" si="2"/>
        <v>80.59</v>
      </c>
      <c r="K66" s="42">
        <f t="shared" si="6"/>
        <v>63</v>
      </c>
      <c r="L66" s="42" t="str">
        <f>VLOOKUP(C66,'[1]2023级数应'!$B$3:$M$175,12,0)</f>
        <v>2.79</v>
      </c>
      <c r="M66" s="45">
        <v>486</v>
      </c>
      <c r="N66" s="42" t="str">
        <f>IF(VLOOKUP(C66,'[1]2023级数应'!$B$3:$Q$175,16,FALSE)&gt;0,"是","否")</f>
        <v>否</v>
      </c>
      <c r="O66" s="45"/>
      <c r="P66" s="49">
        <v>2305</v>
      </c>
    </row>
    <row r="67" s="2" customFormat="1" ht="24" customHeight="1" spans="1:16">
      <c r="A67" s="42">
        <v>64</v>
      </c>
      <c r="B67" s="42">
        <v>23020084</v>
      </c>
      <c r="C67" s="42" t="s">
        <v>82</v>
      </c>
      <c r="D67" s="43">
        <v>86.22</v>
      </c>
      <c r="E67" s="42">
        <f t="shared" si="0"/>
        <v>73</v>
      </c>
      <c r="F67" s="44">
        <v>70</v>
      </c>
      <c r="G67" s="45">
        <f t="shared" si="1"/>
        <v>38</v>
      </c>
      <c r="H67" s="44">
        <v>62</v>
      </c>
      <c r="I67" s="42">
        <f t="shared" si="5"/>
        <v>87</v>
      </c>
      <c r="J67" s="43">
        <f t="shared" si="2"/>
        <v>80.554</v>
      </c>
      <c r="K67" s="42">
        <f t="shared" si="6"/>
        <v>64</v>
      </c>
      <c r="L67" s="42" t="str">
        <f>VLOOKUP(C67,'[1]2023级数应'!$B$3:$M$175,12,0)</f>
        <v>2.88</v>
      </c>
      <c r="M67" s="45">
        <v>491</v>
      </c>
      <c r="N67" s="42" t="str">
        <f>IF(VLOOKUP(C67,'[1]2023级数应'!$B$3:$Q$175,16,FALSE)&gt;0,"是","否")</f>
        <v>否</v>
      </c>
      <c r="O67" s="45"/>
      <c r="P67" s="49">
        <v>2305</v>
      </c>
    </row>
    <row r="68" s="2" customFormat="1" ht="24" customHeight="1" spans="1:16">
      <c r="A68" s="42">
        <v>65</v>
      </c>
      <c r="B68" s="42">
        <v>22163153</v>
      </c>
      <c r="C68" s="42" t="s">
        <v>83</v>
      </c>
      <c r="D68" s="43">
        <v>86.26</v>
      </c>
      <c r="E68" s="42">
        <f t="shared" ref="E68:E131" si="7">RANK(D68,$D$4:$D$176,0)</f>
        <v>72</v>
      </c>
      <c r="F68" s="44">
        <v>66.5</v>
      </c>
      <c r="G68" s="45">
        <f t="shared" ref="G68:G131" si="8">RANK(F68,$F$4:$F$176,0)</f>
        <v>67</v>
      </c>
      <c r="H68" s="44">
        <v>67</v>
      </c>
      <c r="I68" s="42">
        <f t="shared" si="5"/>
        <v>69</v>
      </c>
      <c r="J68" s="43">
        <f t="shared" ref="J68:J131" si="9">D68*0.7+F68*0.2+H68*0.1</f>
        <v>80.382</v>
      </c>
      <c r="K68" s="42">
        <f t="shared" si="6"/>
        <v>65</v>
      </c>
      <c r="L68" s="42" t="str">
        <f>VLOOKUP(C68,'[1]2023级数应'!$B$3:$M$175,12,0)</f>
        <v>2.77</v>
      </c>
      <c r="M68" s="45">
        <v>461</v>
      </c>
      <c r="N68" s="42" t="str">
        <f>IF(VLOOKUP(C68,'[1]2023级数应'!$B$3:$Q$175,16,FALSE)&gt;0,"是","否")</f>
        <v>否</v>
      </c>
      <c r="O68" s="45"/>
      <c r="P68" s="49">
        <v>2305</v>
      </c>
    </row>
    <row r="69" s="2" customFormat="1" ht="24" customHeight="1" spans="1:16">
      <c r="A69" s="42">
        <v>66</v>
      </c>
      <c r="B69" s="42">
        <v>23020023</v>
      </c>
      <c r="C69" s="42" t="s">
        <v>84</v>
      </c>
      <c r="D69" s="43">
        <v>87.51</v>
      </c>
      <c r="E69" s="42">
        <f t="shared" si="7"/>
        <v>61</v>
      </c>
      <c r="F69" s="44">
        <v>70</v>
      </c>
      <c r="G69" s="45">
        <f t="shared" si="8"/>
        <v>38</v>
      </c>
      <c r="H69" s="44">
        <v>50</v>
      </c>
      <c r="I69" s="42">
        <f t="shared" ref="I69:I100" si="10">RANK(H69,$H$4:$H$176,0)</f>
        <v>140</v>
      </c>
      <c r="J69" s="43">
        <f t="shared" si="9"/>
        <v>80.257</v>
      </c>
      <c r="K69" s="42">
        <f t="shared" ref="K69:K100" si="11">RANK(J69,$J$4:$J$176,0)</f>
        <v>66</v>
      </c>
      <c r="L69" s="42" t="str">
        <f>VLOOKUP(C69,'[1]2023级数应'!$B$3:$M$175,12,0)</f>
        <v>3.26</v>
      </c>
      <c r="M69" s="42">
        <v>522</v>
      </c>
      <c r="N69" s="42" t="str">
        <f>IF(VLOOKUP(C69,'[1]2023级数应'!$B$3:$Q$175,16,FALSE)&gt;0,"是","否")</f>
        <v>否</v>
      </c>
      <c r="O69" s="45"/>
      <c r="P69" s="48">
        <v>2304</v>
      </c>
    </row>
    <row r="70" s="2" customFormat="1" ht="24" customHeight="1" spans="1:16">
      <c r="A70" s="42">
        <v>67</v>
      </c>
      <c r="B70" s="50">
        <v>23020066</v>
      </c>
      <c r="C70" s="50" t="s">
        <v>85</v>
      </c>
      <c r="D70" s="43">
        <v>87.45</v>
      </c>
      <c r="E70" s="42">
        <f t="shared" si="7"/>
        <v>62</v>
      </c>
      <c r="F70" s="44">
        <v>66</v>
      </c>
      <c r="G70" s="45">
        <f t="shared" si="8"/>
        <v>73</v>
      </c>
      <c r="H70" s="44">
        <v>57</v>
      </c>
      <c r="I70" s="42">
        <f t="shared" si="10"/>
        <v>119</v>
      </c>
      <c r="J70" s="43">
        <f t="shared" si="9"/>
        <v>80.115</v>
      </c>
      <c r="K70" s="42">
        <f t="shared" si="11"/>
        <v>67</v>
      </c>
      <c r="L70" s="42" t="str">
        <f>VLOOKUP(C70,'[1]2023级数应'!$B$3:$M$175,12,0)</f>
        <v>3.18</v>
      </c>
      <c r="M70" s="42">
        <v>433</v>
      </c>
      <c r="N70" s="42" t="str">
        <f>IF(VLOOKUP(C70,'[1]2023级数应'!$B$3:$Q$175,16,FALSE)&gt;0,"是","否")</f>
        <v>否</v>
      </c>
      <c r="O70" s="45"/>
      <c r="P70" s="53">
        <v>2304</v>
      </c>
    </row>
    <row r="71" s="2" customFormat="1" ht="24" customHeight="1" spans="1:16">
      <c r="A71" s="42">
        <v>68</v>
      </c>
      <c r="B71" s="42">
        <v>23020151</v>
      </c>
      <c r="C71" s="42" t="s">
        <v>86</v>
      </c>
      <c r="D71" s="43">
        <v>84.53</v>
      </c>
      <c r="E71" s="42">
        <f t="shared" si="7"/>
        <v>79</v>
      </c>
      <c r="F71" s="44">
        <v>73.5</v>
      </c>
      <c r="G71" s="45">
        <f t="shared" si="8"/>
        <v>25</v>
      </c>
      <c r="H71" s="44">
        <v>62</v>
      </c>
      <c r="I71" s="42">
        <f t="shared" si="10"/>
        <v>87</v>
      </c>
      <c r="J71" s="43">
        <f t="shared" si="9"/>
        <v>80.071</v>
      </c>
      <c r="K71" s="42">
        <f t="shared" si="11"/>
        <v>68</v>
      </c>
      <c r="L71" s="42" t="str">
        <f>VLOOKUP(C71,'[1]2023级数应'!$B$3:$M$175,12,0)</f>
        <v>2.58</v>
      </c>
      <c r="M71" s="42">
        <v>443</v>
      </c>
      <c r="N71" s="42" t="str">
        <f>IF(VLOOKUP(C71,'[1]2023级数应'!$B$3:$Q$175,16,FALSE)&gt;0,"是","否")</f>
        <v>是</v>
      </c>
      <c r="O71" s="45"/>
      <c r="P71" s="48">
        <v>2304</v>
      </c>
    </row>
    <row r="72" s="2" customFormat="1" ht="24" customHeight="1" spans="1:16">
      <c r="A72" s="42">
        <v>69</v>
      </c>
      <c r="B72" s="42">
        <v>22009029</v>
      </c>
      <c r="C72" s="42" t="s">
        <v>87</v>
      </c>
      <c r="D72" s="43">
        <v>87.16</v>
      </c>
      <c r="E72" s="42">
        <f t="shared" si="7"/>
        <v>66</v>
      </c>
      <c r="F72" s="44">
        <v>67</v>
      </c>
      <c r="G72" s="45">
        <f t="shared" si="8"/>
        <v>62</v>
      </c>
      <c r="H72" s="44">
        <v>56</v>
      </c>
      <c r="I72" s="42">
        <f t="shared" si="10"/>
        <v>127</v>
      </c>
      <c r="J72" s="43">
        <f t="shared" si="9"/>
        <v>80.012</v>
      </c>
      <c r="K72" s="42">
        <f t="shared" si="11"/>
        <v>69</v>
      </c>
      <c r="L72" s="42" t="str">
        <f>VLOOKUP(C72,'[1]2023级数应'!$B$3:$M$175,12,0)</f>
        <v>3.16</v>
      </c>
      <c r="M72" s="42">
        <v>433</v>
      </c>
      <c r="N72" s="42" t="str">
        <f>IF(VLOOKUP(C72,'[1]2023级数应'!$B$3:$Q$175,16,FALSE)&gt;0,"是","否")</f>
        <v>否</v>
      </c>
      <c r="O72" s="45"/>
      <c r="P72" s="48">
        <v>2304</v>
      </c>
    </row>
    <row r="73" s="2" customFormat="1" ht="24" customHeight="1" spans="1:16">
      <c r="A73" s="42">
        <v>70</v>
      </c>
      <c r="B73" s="42">
        <v>23020081</v>
      </c>
      <c r="C73" s="42" t="s">
        <v>88</v>
      </c>
      <c r="D73" s="43">
        <v>89.3</v>
      </c>
      <c r="E73" s="42">
        <f t="shared" si="7"/>
        <v>51</v>
      </c>
      <c r="F73" s="44">
        <v>60.5</v>
      </c>
      <c r="G73" s="45">
        <f t="shared" si="8"/>
        <v>148</v>
      </c>
      <c r="H73" s="44">
        <v>53</v>
      </c>
      <c r="I73" s="42">
        <f t="shared" si="10"/>
        <v>133</v>
      </c>
      <c r="J73" s="43">
        <f t="shared" si="9"/>
        <v>79.91</v>
      </c>
      <c r="K73" s="42">
        <f t="shared" si="11"/>
        <v>70</v>
      </c>
      <c r="L73" s="42" t="str">
        <f>VLOOKUP(C73,'[1]2023级数应'!$B$3:$M$175,12,0)</f>
        <v>2.70</v>
      </c>
      <c r="M73" s="45">
        <v>543</v>
      </c>
      <c r="N73" s="42" t="str">
        <f>IF(VLOOKUP(C73,'[1]2023级数应'!$B$3:$Q$175,16,FALSE)&gt;0,"是","否")</f>
        <v>否</v>
      </c>
      <c r="O73" s="45"/>
      <c r="P73" s="47">
        <v>2302</v>
      </c>
    </row>
    <row r="74" s="2" customFormat="1" ht="24" customHeight="1" spans="1:16">
      <c r="A74" s="42">
        <v>71</v>
      </c>
      <c r="B74" s="42">
        <v>23020110</v>
      </c>
      <c r="C74" s="42" t="s">
        <v>89</v>
      </c>
      <c r="D74" s="43">
        <v>87.3</v>
      </c>
      <c r="E74" s="42">
        <f t="shared" si="7"/>
        <v>64</v>
      </c>
      <c r="F74" s="44">
        <v>62</v>
      </c>
      <c r="G74" s="45">
        <f t="shared" si="8"/>
        <v>119</v>
      </c>
      <c r="H74" s="43">
        <v>62</v>
      </c>
      <c r="I74" s="42">
        <f t="shared" si="10"/>
        <v>87</v>
      </c>
      <c r="J74" s="43">
        <f t="shared" si="9"/>
        <v>79.71</v>
      </c>
      <c r="K74" s="42">
        <f t="shared" si="11"/>
        <v>71</v>
      </c>
      <c r="L74" s="42" t="str">
        <f>VLOOKUP(C74,'[1]2023级数应'!$B$3:$M$175,12,0)</f>
        <v>3.17</v>
      </c>
      <c r="M74" s="42">
        <v>517</v>
      </c>
      <c r="N74" s="42" t="str">
        <f>IF(VLOOKUP(C74,'[1]2023级数应'!$B$3:$Q$175,16,FALSE)&gt;0,"是","否")</f>
        <v>否</v>
      </c>
      <c r="O74" s="42"/>
      <c r="P74" s="46">
        <v>2301</v>
      </c>
    </row>
    <row r="75" s="2" customFormat="1" ht="24" customHeight="1" spans="1:16">
      <c r="A75" s="42">
        <v>72</v>
      </c>
      <c r="B75" s="42">
        <v>23020078</v>
      </c>
      <c r="C75" s="42" t="s">
        <v>90</v>
      </c>
      <c r="D75" s="43">
        <v>86.58</v>
      </c>
      <c r="E75" s="42">
        <f t="shared" si="7"/>
        <v>69</v>
      </c>
      <c r="F75" s="44">
        <v>66</v>
      </c>
      <c r="G75" s="45">
        <f t="shared" si="8"/>
        <v>73</v>
      </c>
      <c r="H75" s="44">
        <v>59</v>
      </c>
      <c r="I75" s="42">
        <f t="shared" si="10"/>
        <v>107</v>
      </c>
      <c r="J75" s="43">
        <f t="shared" si="9"/>
        <v>79.706</v>
      </c>
      <c r="K75" s="42">
        <f t="shared" si="11"/>
        <v>72</v>
      </c>
      <c r="L75" s="42" t="str">
        <f>VLOOKUP(C75,'[1]2023级数应'!$B$3:$M$175,12,0)</f>
        <v>2.17</v>
      </c>
      <c r="M75" s="45">
        <v>490</v>
      </c>
      <c r="N75" s="42" t="str">
        <f>IF(VLOOKUP(C75,'[1]2023级数应'!$B$3:$Q$175,16,FALSE)&gt;0,"是","否")</f>
        <v>是</v>
      </c>
      <c r="O75" s="45"/>
      <c r="P75" s="47">
        <v>2302</v>
      </c>
    </row>
    <row r="76" s="2" customFormat="1" ht="24" customHeight="1" spans="1:16">
      <c r="A76" s="42">
        <v>73</v>
      </c>
      <c r="B76" s="42">
        <v>23020101</v>
      </c>
      <c r="C76" s="42" t="s">
        <v>91</v>
      </c>
      <c r="D76" s="43">
        <v>88.98</v>
      </c>
      <c r="E76" s="42">
        <f t="shared" si="7"/>
        <v>55</v>
      </c>
      <c r="F76" s="44">
        <v>62</v>
      </c>
      <c r="G76" s="45">
        <f t="shared" si="8"/>
        <v>119</v>
      </c>
      <c r="H76" s="44">
        <v>50</v>
      </c>
      <c r="I76" s="42">
        <f t="shared" si="10"/>
        <v>140</v>
      </c>
      <c r="J76" s="43">
        <f t="shared" si="9"/>
        <v>79.686</v>
      </c>
      <c r="K76" s="42">
        <f t="shared" si="11"/>
        <v>73</v>
      </c>
      <c r="L76" s="42" t="str">
        <f>VLOOKUP(C76,'[1]2023级数应'!$B$3:$M$175,12,0)</f>
        <v>3.29</v>
      </c>
      <c r="M76" s="45">
        <v>443</v>
      </c>
      <c r="N76" s="42" t="str">
        <f>IF(VLOOKUP(C76,'[1]2023级数应'!$B$3:$Q$175,16,FALSE)&gt;0,"是","否")</f>
        <v>否</v>
      </c>
      <c r="O76" s="45"/>
      <c r="P76" s="47">
        <v>2302</v>
      </c>
    </row>
    <row r="77" s="2" customFormat="1" ht="24" customHeight="1" spans="1:16">
      <c r="A77" s="42">
        <v>74</v>
      </c>
      <c r="B77" s="42">
        <v>23020074</v>
      </c>
      <c r="C77" s="42" t="s">
        <v>92</v>
      </c>
      <c r="D77" s="43">
        <v>84.4</v>
      </c>
      <c r="E77" s="42">
        <f t="shared" si="7"/>
        <v>82</v>
      </c>
      <c r="F77" s="44">
        <v>72</v>
      </c>
      <c r="G77" s="45">
        <f t="shared" si="8"/>
        <v>30</v>
      </c>
      <c r="H77" s="44">
        <v>62</v>
      </c>
      <c r="I77" s="42">
        <f t="shared" si="10"/>
        <v>87</v>
      </c>
      <c r="J77" s="43">
        <f t="shared" si="9"/>
        <v>79.68</v>
      </c>
      <c r="K77" s="42">
        <f t="shared" si="11"/>
        <v>74</v>
      </c>
      <c r="L77" s="42" t="str">
        <f>VLOOKUP(C77,'[1]2023级数应'!$B$3:$M$175,12,0)</f>
        <v>2.39</v>
      </c>
      <c r="M77" s="45">
        <v>540</v>
      </c>
      <c r="N77" s="42" t="str">
        <f>IF(VLOOKUP(C77,'[1]2023级数应'!$B$3:$Q$175,16,FALSE)&gt;0,"是","否")</f>
        <v>否</v>
      </c>
      <c r="O77" s="45"/>
      <c r="P77" s="49">
        <v>2305</v>
      </c>
    </row>
    <row r="78" s="2" customFormat="1" ht="24" customHeight="1" spans="1:16">
      <c r="A78" s="42">
        <v>75</v>
      </c>
      <c r="B78" s="42">
        <v>23020091</v>
      </c>
      <c r="C78" s="42" t="s">
        <v>93</v>
      </c>
      <c r="D78" s="43">
        <v>87.34</v>
      </c>
      <c r="E78" s="42">
        <f t="shared" si="7"/>
        <v>63</v>
      </c>
      <c r="F78" s="44">
        <v>66.5</v>
      </c>
      <c r="G78" s="45">
        <f t="shared" si="8"/>
        <v>67</v>
      </c>
      <c r="H78" s="44">
        <v>50</v>
      </c>
      <c r="I78" s="42">
        <f t="shared" si="10"/>
        <v>140</v>
      </c>
      <c r="J78" s="43">
        <f t="shared" si="9"/>
        <v>79.438</v>
      </c>
      <c r="K78" s="42">
        <f t="shared" si="11"/>
        <v>75</v>
      </c>
      <c r="L78" s="42" t="str">
        <f>VLOOKUP(C78,'[1]2023级数应'!$B$3:$M$175,12,0)</f>
        <v>2.41</v>
      </c>
      <c r="M78" s="45">
        <v>493</v>
      </c>
      <c r="N78" s="42" t="str">
        <f>IF(VLOOKUP(C78,'[1]2023级数应'!$B$3:$Q$175,16,FALSE)&gt;0,"是","否")</f>
        <v>是</v>
      </c>
      <c r="O78" s="45"/>
      <c r="P78" s="47">
        <v>2302</v>
      </c>
    </row>
    <row r="79" s="2" customFormat="1" ht="24" customHeight="1" spans="1:16">
      <c r="A79" s="42">
        <v>76</v>
      </c>
      <c r="B79" s="42">
        <v>23020043</v>
      </c>
      <c r="C79" s="42" t="s">
        <v>94</v>
      </c>
      <c r="D79" s="43">
        <v>86.13</v>
      </c>
      <c r="E79" s="42">
        <f t="shared" si="7"/>
        <v>74</v>
      </c>
      <c r="F79" s="44">
        <v>66</v>
      </c>
      <c r="G79" s="45">
        <f t="shared" si="8"/>
        <v>73</v>
      </c>
      <c r="H79" s="44">
        <v>57</v>
      </c>
      <c r="I79" s="42">
        <f t="shared" si="10"/>
        <v>119</v>
      </c>
      <c r="J79" s="43">
        <f t="shared" si="9"/>
        <v>79.191</v>
      </c>
      <c r="K79" s="42">
        <f t="shared" si="11"/>
        <v>76</v>
      </c>
      <c r="L79" s="42" t="str">
        <f>VLOOKUP(C79,'[1]2023级数应'!$B$3:$M$175,12,0)</f>
        <v>3.18</v>
      </c>
      <c r="M79" s="42">
        <v>452</v>
      </c>
      <c r="N79" s="42" t="str">
        <f>IF(VLOOKUP(C79,'[1]2023级数应'!$B$3:$Q$175,16,FALSE)&gt;0,"是","否")</f>
        <v>否</v>
      </c>
      <c r="O79" s="45"/>
      <c r="P79" s="48">
        <v>2304</v>
      </c>
    </row>
    <row r="80" s="2" customFormat="1" ht="24" customHeight="1" spans="1:16">
      <c r="A80" s="42">
        <v>77</v>
      </c>
      <c r="B80" s="42">
        <v>23020134</v>
      </c>
      <c r="C80" s="42" t="s">
        <v>95</v>
      </c>
      <c r="D80" s="43">
        <v>80.51</v>
      </c>
      <c r="E80" s="42">
        <f t="shared" si="7"/>
        <v>105</v>
      </c>
      <c r="F80" s="44">
        <v>68.5</v>
      </c>
      <c r="G80" s="45">
        <f t="shared" si="8"/>
        <v>51</v>
      </c>
      <c r="H80" s="44">
        <v>91</v>
      </c>
      <c r="I80" s="42">
        <f t="shared" si="10"/>
        <v>22</v>
      </c>
      <c r="J80" s="43">
        <f t="shared" si="9"/>
        <v>79.157</v>
      </c>
      <c r="K80" s="42">
        <f t="shared" si="11"/>
        <v>77</v>
      </c>
      <c r="L80" s="42" t="str">
        <f>VLOOKUP(C80,'[1]2023级数应'!$B$3:$M$175,12,0)</f>
        <v>2.47</v>
      </c>
      <c r="M80" s="45">
        <v>523</v>
      </c>
      <c r="N80" s="42" t="str">
        <f>IF(VLOOKUP(C80,'[1]2023级数应'!$B$3:$Q$175,16,FALSE)&gt;0,"是","否")</f>
        <v>否</v>
      </c>
      <c r="O80" s="45"/>
      <c r="P80" s="49">
        <v>2305</v>
      </c>
    </row>
    <row r="81" s="2" customFormat="1" ht="24" customHeight="1" spans="1:16">
      <c r="A81" s="42">
        <v>78</v>
      </c>
      <c r="B81" s="42">
        <v>23020033</v>
      </c>
      <c r="C81" s="42" t="s">
        <v>96</v>
      </c>
      <c r="D81" s="43">
        <v>84.44</v>
      </c>
      <c r="E81" s="42">
        <f t="shared" si="7"/>
        <v>81</v>
      </c>
      <c r="F81" s="44">
        <v>63.5</v>
      </c>
      <c r="G81" s="45">
        <f t="shared" si="8"/>
        <v>100</v>
      </c>
      <c r="H81" s="44">
        <v>72</v>
      </c>
      <c r="I81" s="42">
        <f t="shared" si="10"/>
        <v>47</v>
      </c>
      <c r="J81" s="43">
        <f t="shared" si="9"/>
        <v>79.008</v>
      </c>
      <c r="K81" s="42">
        <f t="shared" si="11"/>
        <v>78</v>
      </c>
      <c r="L81" s="42" t="str">
        <f>VLOOKUP(C81,'[1]2023级数应'!$B$3:$M$175,12,0)</f>
        <v>3.05</v>
      </c>
      <c r="M81" s="42">
        <v>492</v>
      </c>
      <c r="N81" s="42" t="str">
        <f>IF(VLOOKUP(C81,'[1]2023级数应'!$B$3:$Q$175,16,FALSE)&gt;0,"是","否")</f>
        <v>否</v>
      </c>
      <c r="O81" s="45"/>
      <c r="P81" s="48">
        <v>2304</v>
      </c>
    </row>
    <row r="82" s="2" customFormat="1" ht="24" customHeight="1" spans="1:16">
      <c r="A82" s="42">
        <v>79</v>
      </c>
      <c r="B82" s="42">
        <v>23020042</v>
      </c>
      <c r="C82" s="42" t="s">
        <v>97</v>
      </c>
      <c r="D82" s="43">
        <v>84.52</v>
      </c>
      <c r="E82" s="42">
        <f t="shared" si="7"/>
        <v>80</v>
      </c>
      <c r="F82" s="44">
        <v>63.5</v>
      </c>
      <c r="G82" s="45">
        <f t="shared" si="8"/>
        <v>100</v>
      </c>
      <c r="H82" s="44">
        <v>71</v>
      </c>
      <c r="I82" s="42">
        <f t="shared" si="10"/>
        <v>51</v>
      </c>
      <c r="J82" s="43">
        <f t="shared" si="9"/>
        <v>78.964</v>
      </c>
      <c r="K82" s="42">
        <f t="shared" si="11"/>
        <v>79</v>
      </c>
      <c r="L82" s="42" t="str">
        <f>VLOOKUP(C82,'[1]2023级数应'!$B$3:$M$175,12,0)</f>
        <v>2.79</v>
      </c>
      <c r="M82" s="42">
        <v>493</v>
      </c>
      <c r="N82" s="42" t="str">
        <f>IF(VLOOKUP(C82,'[1]2023级数应'!$B$3:$Q$175,16,FALSE)&gt;0,"是","否")</f>
        <v>否</v>
      </c>
      <c r="O82" s="45"/>
      <c r="P82" s="52">
        <v>2303</v>
      </c>
    </row>
    <row r="83" s="2" customFormat="1" ht="24" customHeight="1" spans="1:16">
      <c r="A83" s="42">
        <v>80</v>
      </c>
      <c r="B83" s="42">
        <v>23020157</v>
      </c>
      <c r="C83" s="42" t="s">
        <v>98</v>
      </c>
      <c r="D83" s="43">
        <v>81.48</v>
      </c>
      <c r="E83" s="42">
        <f t="shared" si="7"/>
        <v>98</v>
      </c>
      <c r="F83" s="44">
        <v>68</v>
      </c>
      <c r="G83" s="45">
        <f t="shared" si="8"/>
        <v>54</v>
      </c>
      <c r="H83" s="44">
        <v>82</v>
      </c>
      <c r="I83" s="42">
        <f t="shared" si="10"/>
        <v>30</v>
      </c>
      <c r="J83" s="43">
        <f t="shared" si="9"/>
        <v>78.836</v>
      </c>
      <c r="K83" s="42">
        <f t="shared" si="11"/>
        <v>80</v>
      </c>
      <c r="L83" s="42" t="str">
        <f>VLOOKUP(C83,'[1]2023级数应'!$B$3:$M$175,12,0)</f>
        <v>2.68</v>
      </c>
      <c r="M83" s="42">
        <v>485</v>
      </c>
      <c r="N83" s="42" t="str">
        <f>IF(VLOOKUP(C83,'[1]2023级数应'!$B$3:$Q$175,16,FALSE)&gt;0,"是","否")</f>
        <v>否</v>
      </c>
      <c r="O83" s="45"/>
      <c r="P83" s="52">
        <v>2303</v>
      </c>
    </row>
    <row r="84" s="2" customFormat="1" ht="24" customHeight="1" spans="1:16">
      <c r="A84" s="42">
        <v>81</v>
      </c>
      <c r="B84" s="42">
        <v>22009003</v>
      </c>
      <c r="C84" s="42" t="s">
        <v>99</v>
      </c>
      <c r="D84" s="43">
        <v>86.87</v>
      </c>
      <c r="E84" s="42">
        <f t="shared" si="7"/>
        <v>68</v>
      </c>
      <c r="F84" s="44">
        <v>60</v>
      </c>
      <c r="G84" s="45">
        <f t="shared" si="8"/>
        <v>155</v>
      </c>
      <c r="H84" s="44">
        <v>56</v>
      </c>
      <c r="I84" s="42">
        <f t="shared" si="10"/>
        <v>127</v>
      </c>
      <c r="J84" s="43">
        <f t="shared" si="9"/>
        <v>78.409</v>
      </c>
      <c r="K84" s="42">
        <f t="shared" si="11"/>
        <v>81</v>
      </c>
      <c r="L84" s="42" t="str">
        <f>VLOOKUP(C84,'[1]2023级数应'!$B$3:$M$175,12,0)</f>
        <v>3.23</v>
      </c>
      <c r="M84" s="42" t="s">
        <v>20</v>
      </c>
      <c r="N84" s="42" t="str">
        <f>IF(VLOOKUP(C84,'[1]2023级数应'!$B$3:$Q$175,16,FALSE)&gt;0,"是","否")</f>
        <v>否</v>
      </c>
      <c r="O84" s="45"/>
      <c r="P84" s="52">
        <v>2303</v>
      </c>
    </row>
    <row r="85" s="2" customFormat="1" ht="24" customHeight="1" spans="1:16">
      <c r="A85" s="42">
        <v>82</v>
      </c>
      <c r="B85" s="42">
        <v>23020055</v>
      </c>
      <c r="C85" s="42" t="s">
        <v>100</v>
      </c>
      <c r="D85" s="43">
        <v>77.5</v>
      </c>
      <c r="E85" s="42">
        <f t="shared" si="7"/>
        <v>129</v>
      </c>
      <c r="F85" s="44">
        <v>75.5</v>
      </c>
      <c r="G85" s="45">
        <f t="shared" si="8"/>
        <v>19</v>
      </c>
      <c r="H85" s="44">
        <v>90</v>
      </c>
      <c r="I85" s="42">
        <f t="shared" si="10"/>
        <v>23</v>
      </c>
      <c r="J85" s="43">
        <f t="shared" si="9"/>
        <v>78.35</v>
      </c>
      <c r="K85" s="42">
        <f t="shared" si="11"/>
        <v>82</v>
      </c>
      <c r="L85" s="42" t="str">
        <f>VLOOKUP(C85,'[1]2023级数应'!$B$3:$M$175,12,0)</f>
        <v>2.02</v>
      </c>
      <c r="M85" s="45">
        <v>440</v>
      </c>
      <c r="N85" s="42" t="str">
        <f>IF(VLOOKUP(C85,'[1]2023级数应'!$B$3:$Q$175,16,FALSE)&gt;0,"是","否")</f>
        <v>是</v>
      </c>
      <c r="O85" s="45"/>
      <c r="P85" s="49">
        <v>2305</v>
      </c>
    </row>
    <row r="86" s="2" customFormat="1" ht="24" customHeight="1" spans="1:16">
      <c r="A86" s="42">
        <v>83</v>
      </c>
      <c r="B86" s="42">
        <v>23020140</v>
      </c>
      <c r="C86" s="42" t="s">
        <v>101</v>
      </c>
      <c r="D86" s="43">
        <v>85.91</v>
      </c>
      <c r="E86" s="42">
        <f t="shared" si="7"/>
        <v>75</v>
      </c>
      <c r="F86" s="44">
        <v>62</v>
      </c>
      <c r="G86" s="45">
        <f t="shared" si="8"/>
        <v>119</v>
      </c>
      <c r="H86" s="43">
        <v>58</v>
      </c>
      <c r="I86" s="42">
        <f t="shared" si="10"/>
        <v>114</v>
      </c>
      <c r="J86" s="43">
        <f t="shared" si="9"/>
        <v>78.337</v>
      </c>
      <c r="K86" s="42">
        <f t="shared" si="11"/>
        <v>83</v>
      </c>
      <c r="L86" s="42" t="str">
        <f>VLOOKUP(C86,'[1]2023级数应'!$B$3:$M$175,12,0)</f>
        <v>3.19</v>
      </c>
      <c r="M86" s="42">
        <v>529</v>
      </c>
      <c r="N86" s="42" t="str">
        <f>IF(VLOOKUP(C86,'[1]2023级数应'!$B$3:$Q$175,16,FALSE)&gt;0,"是","否")</f>
        <v>否</v>
      </c>
      <c r="O86" s="42"/>
      <c r="P86" s="46">
        <v>2301</v>
      </c>
    </row>
    <row r="87" s="2" customFormat="1" ht="24" customHeight="1" spans="1:16">
      <c r="A87" s="42">
        <v>84</v>
      </c>
      <c r="B87" s="42">
        <v>23020109</v>
      </c>
      <c r="C87" s="42" t="s">
        <v>102</v>
      </c>
      <c r="D87" s="43">
        <v>83.99</v>
      </c>
      <c r="E87" s="42">
        <f t="shared" si="7"/>
        <v>85</v>
      </c>
      <c r="F87" s="44">
        <v>63</v>
      </c>
      <c r="G87" s="45">
        <f t="shared" si="8"/>
        <v>106</v>
      </c>
      <c r="H87" s="43">
        <v>68</v>
      </c>
      <c r="I87" s="42">
        <f t="shared" si="10"/>
        <v>65</v>
      </c>
      <c r="J87" s="43">
        <f t="shared" si="9"/>
        <v>78.193</v>
      </c>
      <c r="K87" s="42">
        <f t="shared" si="11"/>
        <v>84</v>
      </c>
      <c r="L87" s="42" t="str">
        <f>VLOOKUP(C87,'[1]2023级数应'!$B$3:$M$175,12,0)</f>
        <v>2.96</v>
      </c>
      <c r="M87" s="42">
        <v>497</v>
      </c>
      <c r="N87" s="42" t="str">
        <f>IF(VLOOKUP(C87,'[1]2023级数应'!$B$3:$Q$175,16,FALSE)&gt;0,"是","否")</f>
        <v>否</v>
      </c>
      <c r="O87" s="42"/>
      <c r="P87" s="46">
        <v>2301</v>
      </c>
    </row>
    <row r="88" s="2" customFormat="1" ht="24" customHeight="1" spans="1:16">
      <c r="A88" s="42">
        <v>85</v>
      </c>
      <c r="B88" s="42">
        <v>23020143</v>
      </c>
      <c r="C88" s="42" t="s">
        <v>103</v>
      </c>
      <c r="D88" s="43">
        <v>86.88</v>
      </c>
      <c r="E88" s="42">
        <f t="shared" si="7"/>
        <v>67</v>
      </c>
      <c r="F88" s="44">
        <v>60</v>
      </c>
      <c r="G88" s="45">
        <f t="shared" si="8"/>
        <v>155</v>
      </c>
      <c r="H88" s="44">
        <v>50</v>
      </c>
      <c r="I88" s="42">
        <f t="shared" si="10"/>
        <v>140</v>
      </c>
      <c r="J88" s="43">
        <f t="shared" si="9"/>
        <v>77.816</v>
      </c>
      <c r="K88" s="42">
        <f t="shared" si="11"/>
        <v>85</v>
      </c>
      <c r="L88" s="42" t="str">
        <f>VLOOKUP(C88,'[1]2023级数应'!$B$3:$M$175,12,0)</f>
        <v>2.20</v>
      </c>
      <c r="M88" s="45" t="s">
        <v>20</v>
      </c>
      <c r="N88" s="42" t="str">
        <f>IF(VLOOKUP(C88,'[1]2023级数应'!$B$3:$Q$175,16,FALSE)&gt;0,"是","否")</f>
        <v>否</v>
      </c>
      <c r="O88" s="45"/>
      <c r="P88" s="49">
        <v>2305</v>
      </c>
    </row>
    <row r="89" s="2" customFormat="1" ht="24" customHeight="1" spans="1:16">
      <c r="A89" s="42">
        <v>86</v>
      </c>
      <c r="B89" s="42">
        <v>23020067</v>
      </c>
      <c r="C89" s="42" t="s">
        <v>104</v>
      </c>
      <c r="D89" s="43">
        <v>79.71</v>
      </c>
      <c r="E89" s="42">
        <f t="shared" si="7"/>
        <v>112</v>
      </c>
      <c r="F89" s="44">
        <v>74</v>
      </c>
      <c r="G89" s="45">
        <f t="shared" si="8"/>
        <v>22</v>
      </c>
      <c r="H89" s="44">
        <v>71</v>
      </c>
      <c r="I89" s="42">
        <f t="shared" si="10"/>
        <v>51</v>
      </c>
      <c r="J89" s="43">
        <f t="shared" si="9"/>
        <v>77.697</v>
      </c>
      <c r="K89" s="42">
        <f t="shared" si="11"/>
        <v>86</v>
      </c>
      <c r="L89" s="42" t="str">
        <f>VLOOKUP(C89,'[1]2023级数应'!$B$3:$M$175,12,0)</f>
        <v>2.61</v>
      </c>
      <c r="M89" s="42">
        <v>483</v>
      </c>
      <c r="N89" s="42" t="str">
        <f>IF(VLOOKUP(C89,'[1]2023级数应'!$B$3:$Q$175,16,FALSE)&gt;0,"是","否")</f>
        <v>是</v>
      </c>
      <c r="O89" s="45"/>
      <c r="P89" s="52">
        <v>2303</v>
      </c>
    </row>
    <row r="90" s="2" customFormat="1" ht="24" customHeight="1" spans="1:16">
      <c r="A90" s="42">
        <v>87</v>
      </c>
      <c r="B90" s="42">
        <v>23020029</v>
      </c>
      <c r="C90" s="42" t="s">
        <v>105</v>
      </c>
      <c r="D90" s="43">
        <v>83</v>
      </c>
      <c r="E90" s="42">
        <f t="shared" si="7"/>
        <v>88</v>
      </c>
      <c r="F90" s="44">
        <v>62</v>
      </c>
      <c r="G90" s="45">
        <f t="shared" si="8"/>
        <v>119</v>
      </c>
      <c r="H90" s="43">
        <v>68</v>
      </c>
      <c r="I90" s="42">
        <f t="shared" si="10"/>
        <v>65</v>
      </c>
      <c r="J90" s="43">
        <f t="shared" si="9"/>
        <v>77.3</v>
      </c>
      <c r="K90" s="42">
        <f t="shared" si="11"/>
        <v>87</v>
      </c>
      <c r="L90" s="42" t="str">
        <f>VLOOKUP(C90,'[1]2023级数应'!$B$3:$M$175,12,0)</f>
        <v>2.77</v>
      </c>
      <c r="M90" s="42">
        <v>441</v>
      </c>
      <c r="N90" s="42" t="str">
        <f>IF(VLOOKUP(C90,'[1]2023级数应'!$B$3:$Q$175,16,FALSE)&gt;0,"是","否")</f>
        <v>否</v>
      </c>
      <c r="O90" s="42"/>
      <c r="P90" s="46">
        <v>2301</v>
      </c>
    </row>
    <row r="91" s="2" customFormat="1" ht="24" customHeight="1" spans="1:16">
      <c r="A91" s="42">
        <v>88</v>
      </c>
      <c r="B91" s="42">
        <v>23020058</v>
      </c>
      <c r="C91" s="42" t="s">
        <v>106</v>
      </c>
      <c r="D91" s="43">
        <v>84.71</v>
      </c>
      <c r="E91" s="42">
        <f t="shared" si="7"/>
        <v>78</v>
      </c>
      <c r="F91" s="44">
        <v>61</v>
      </c>
      <c r="G91" s="45">
        <f t="shared" si="8"/>
        <v>137</v>
      </c>
      <c r="H91" s="44">
        <v>58</v>
      </c>
      <c r="I91" s="42">
        <f t="shared" si="10"/>
        <v>114</v>
      </c>
      <c r="J91" s="43">
        <f t="shared" si="9"/>
        <v>77.297</v>
      </c>
      <c r="K91" s="42">
        <f t="shared" si="11"/>
        <v>88</v>
      </c>
      <c r="L91" s="42" t="str">
        <f>VLOOKUP(C91,'[1]2023级数应'!$B$3:$M$175,12,0)</f>
        <v>1.93</v>
      </c>
      <c r="M91" s="45">
        <v>524</v>
      </c>
      <c r="N91" s="42" t="str">
        <f>IF(VLOOKUP(C91,'[1]2023级数应'!$B$3:$Q$175,16,FALSE)&gt;0,"是","否")</f>
        <v>是</v>
      </c>
      <c r="O91" s="45"/>
      <c r="P91" s="47">
        <v>2302</v>
      </c>
    </row>
    <row r="92" s="2" customFormat="1" ht="24" customHeight="1" spans="1:16">
      <c r="A92" s="42">
        <v>89</v>
      </c>
      <c r="B92" s="42">
        <v>23020068</v>
      </c>
      <c r="C92" s="42" t="s">
        <v>107</v>
      </c>
      <c r="D92" s="43">
        <v>84.1</v>
      </c>
      <c r="E92" s="42">
        <f t="shared" si="7"/>
        <v>84</v>
      </c>
      <c r="F92" s="44">
        <v>63</v>
      </c>
      <c r="G92" s="45">
        <f t="shared" si="8"/>
        <v>106</v>
      </c>
      <c r="H92" s="44">
        <v>58</v>
      </c>
      <c r="I92" s="42">
        <f t="shared" si="10"/>
        <v>114</v>
      </c>
      <c r="J92" s="43">
        <f t="shared" si="9"/>
        <v>77.27</v>
      </c>
      <c r="K92" s="42">
        <f t="shared" si="11"/>
        <v>89</v>
      </c>
      <c r="L92" s="42" t="str">
        <f>VLOOKUP(C92,'[1]2023级数应'!$B$3:$M$175,12,0)</f>
        <v>2.08</v>
      </c>
      <c r="M92" s="45">
        <v>444</v>
      </c>
      <c r="N92" s="42" t="str">
        <f>IF(VLOOKUP(C92,'[1]2023级数应'!$B$3:$Q$175,16,FALSE)&gt;0,"是","否")</f>
        <v>是</v>
      </c>
      <c r="O92" s="45"/>
      <c r="P92" s="47">
        <v>2302</v>
      </c>
    </row>
    <row r="93" s="2" customFormat="1" ht="24" customHeight="1" spans="1:16">
      <c r="A93" s="42">
        <v>90</v>
      </c>
      <c r="B93" s="42">
        <v>23020075</v>
      </c>
      <c r="C93" s="42" t="s">
        <v>108</v>
      </c>
      <c r="D93" s="43">
        <v>84.79</v>
      </c>
      <c r="E93" s="42">
        <f t="shared" si="7"/>
        <v>77</v>
      </c>
      <c r="F93" s="44">
        <v>63</v>
      </c>
      <c r="G93" s="45">
        <f t="shared" si="8"/>
        <v>106</v>
      </c>
      <c r="H93" s="44">
        <v>53</v>
      </c>
      <c r="I93" s="42">
        <f t="shared" si="10"/>
        <v>133</v>
      </c>
      <c r="J93" s="43">
        <f t="shared" si="9"/>
        <v>77.253</v>
      </c>
      <c r="K93" s="42">
        <f t="shared" si="11"/>
        <v>90</v>
      </c>
      <c r="L93" s="42" t="str">
        <f>VLOOKUP(C93,'[1]2023级数应'!$B$3:$M$175,12,0)</f>
        <v>2.75</v>
      </c>
      <c r="M93" s="45">
        <v>537</v>
      </c>
      <c r="N93" s="42" t="str">
        <f>IF(VLOOKUP(C93,'[1]2023级数应'!$B$3:$Q$175,16,FALSE)&gt;0,"是","否")</f>
        <v>否</v>
      </c>
      <c r="O93" s="45"/>
      <c r="P93" s="49">
        <v>2305</v>
      </c>
    </row>
    <row r="94" s="2" customFormat="1" ht="24" customHeight="1" spans="1:16">
      <c r="A94" s="42">
        <v>91</v>
      </c>
      <c r="B94" s="42">
        <v>23020073</v>
      </c>
      <c r="C94" s="42" t="s">
        <v>109</v>
      </c>
      <c r="D94" s="43">
        <v>82.13</v>
      </c>
      <c r="E94" s="42">
        <f t="shared" si="7"/>
        <v>92</v>
      </c>
      <c r="F94" s="44">
        <v>67</v>
      </c>
      <c r="G94" s="45">
        <f t="shared" si="8"/>
        <v>62</v>
      </c>
      <c r="H94" s="44">
        <v>57</v>
      </c>
      <c r="I94" s="42">
        <f t="shared" si="10"/>
        <v>119</v>
      </c>
      <c r="J94" s="43">
        <f t="shared" si="9"/>
        <v>76.591</v>
      </c>
      <c r="K94" s="42">
        <f t="shared" si="11"/>
        <v>91</v>
      </c>
      <c r="L94" s="42" t="str">
        <f>VLOOKUP(C94,'[1]2023级数应'!$B$3:$M$175,12,0)</f>
        <v>2.75</v>
      </c>
      <c r="M94" s="42">
        <v>432</v>
      </c>
      <c r="N94" s="42" t="str">
        <f>IF(VLOOKUP(C94,'[1]2023级数应'!$B$3:$Q$175,16,FALSE)&gt;0,"是","否")</f>
        <v>否</v>
      </c>
      <c r="O94" s="45"/>
      <c r="P94" s="48">
        <v>2304</v>
      </c>
    </row>
    <row r="95" s="2" customFormat="1" ht="24" customHeight="1" spans="1:16">
      <c r="A95" s="42">
        <v>92</v>
      </c>
      <c r="B95" s="42">
        <v>23020093</v>
      </c>
      <c r="C95" s="42" t="s">
        <v>110</v>
      </c>
      <c r="D95" s="43">
        <v>81.65</v>
      </c>
      <c r="E95" s="42">
        <f t="shared" si="7"/>
        <v>97</v>
      </c>
      <c r="F95" s="44">
        <v>68</v>
      </c>
      <c r="G95" s="45">
        <f t="shared" si="8"/>
        <v>54</v>
      </c>
      <c r="H95" s="44">
        <v>57</v>
      </c>
      <c r="I95" s="42">
        <f t="shared" si="10"/>
        <v>119</v>
      </c>
      <c r="J95" s="43">
        <f t="shared" si="9"/>
        <v>76.455</v>
      </c>
      <c r="K95" s="42">
        <f t="shared" si="11"/>
        <v>92</v>
      </c>
      <c r="L95" s="42" t="str">
        <f>VLOOKUP(C95,'[1]2023级数应'!$B$3:$M$175,12,0)</f>
        <v>2.17</v>
      </c>
      <c r="M95" s="42">
        <v>71</v>
      </c>
      <c r="N95" s="42" t="str">
        <f>IF(VLOOKUP(C95,'[1]2023级数应'!$B$3:$Q$175,16,FALSE)&gt;0,"是","否")</f>
        <v>否</v>
      </c>
      <c r="O95" s="45"/>
      <c r="P95" s="48">
        <v>2304</v>
      </c>
    </row>
    <row r="96" s="2" customFormat="1" ht="24" customHeight="1" spans="1:16">
      <c r="A96" s="42">
        <v>93</v>
      </c>
      <c r="B96" s="42">
        <v>23020132</v>
      </c>
      <c r="C96" s="42" t="s">
        <v>111</v>
      </c>
      <c r="D96" s="43">
        <v>82.08</v>
      </c>
      <c r="E96" s="42">
        <f t="shared" si="7"/>
        <v>93</v>
      </c>
      <c r="F96" s="44">
        <v>67.5</v>
      </c>
      <c r="G96" s="45">
        <f t="shared" si="8"/>
        <v>57</v>
      </c>
      <c r="H96" s="44">
        <v>54</v>
      </c>
      <c r="I96" s="42">
        <f t="shared" si="10"/>
        <v>131</v>
      </c>
      <c r="J96" s="43">
        <f t="shared" si="9"/>
        <v>76.356</v>
      </c>
      <c r="K96" s="42">
        <f t="shared" si="11"/>
        <v>93</v>
      </c>
      <c r="L96" s="42" t="str">
        <f>VLOOKUP(C96,'[1]2023级数应'!$B$3:$M$175,12,0)</f>
        <v>2.68</v>
      </c>
      <c r="M96" s="42">
        <v>429</v>
      </c>
      <c r="N96" s="42" t="str">
        <f>IF(VLOOKUP(C96,'[1]2023级数应'!$B$3:$Q$175,16,FALSE)&gt;0,"是","否")</f>
        <v>否</v>
      </c>
      <c r="O96" s="45"/>
      <c r="P96" s="52">
        <v>2303</v>
      </c>
    </row>
    <row r="97" s="2" customFormat="1" ht="24" customHeight="1" spans="1:16">
      <c r="A97" s="42">
        <v>94</v>
      </c>
      <c r="B97" s="42">
        <v>22009032</v>
      </c>
      <c r="C97" s="42" t="s">
        <v>112</v>
      </c>
      <c r="D97" s="43">
        <v>84.38</v>
      </c>
      <c r="E97" s="42">
        <f t="shared" si="7"/>
        <v>83</v>
      </c>
      <c r="F97" s="44">
        <v>61</v>
      </c>
      <c r="G97" s="45">
        <f t="shared" si="8"/>
        <v>137</v>
      </c>
      <c r="H97" s="44">
        <v>50</v>
      </c>
      <c r="I97" s="42">
        <f t="shared" si="10"/>
        <v>140</v>
      </c>
      <c r="J97" s="43">
        <f t="shared" si="9"/>
        <v>76.266</v>
      </c>
      <c r="K97" s="42">
        <f t="shared" si="11"/>
        <v>94</v>
      </c>
      <c r="L97" s="42" t="str">
        <f>VLOOKUP(C97,'[1]2023级数应'!$B$3:$M$175,12,0)</f>
        <v>2.60</v>
      </c>
      <c r="M97" s="45">
        <v>458</v>
      </c>
      <c r="N97" s="42" t="str">
        <f>IF(VLOOKUP(C97,'[1]2023级数应'!$B$3:$Q$175,16,FALSE)&gt;0,"是","否")</f>
        <v>否</v>
      </c>
      <c r="O97" s="45"/>
      <c r="P97" s="47">
        <v>2302</v>
      </c>
    </row>
    <row r="98" s="2" customFormat="1" ht="24" customHeight="1" spans="1:16">
      <c r="A98" s="42">
        <v>95</v>
      </c>
      <c r="B98" s="42">
        <v>23020104</v>
      </c>
      <c r="C98" s="50" t="s">
        <v>113</v>
      </c>
      <c r="D98" s="43">
        <v>80.95</v>
      </c>
      <c r="E98" s="42">
        <f t="shared" si="7"/>
        <v>102</v>
      </c>
      <c r="F98" s="44">
        <v>71.5</v>
      </c>
      <c r="G98" s="45">
        <f t="shared" si="8"/>
        <v>32</v>
      </c>
      <c r="H98" s="44">
        <v>53</v>
      </c>
      <c r="I98" s="42">
        <f t="shared" si="10"/>
        <v>133</v>
      </c>
      <c r="J98" s="43">
        <f t="shared" si="9"/>
        <v>76.265</v>
      </c>
      <c r="K98" s="42">
        <f t="shared" si="11"/>
        <v>95</v>
      </c>
      <c r="L98" s="42" t="str">
        <f>VLOOKUP(C98,'[1]2023级数应'!$B$3:$M$175,12,0)</f>
        <v>2.51</v>
      </c>
      <c r="M98" s="42">
        <v>492</v>
      </c>
      <c r="N98" s="42" t="str">
        <f>IF(VLOOKUP(C98,'[1]2023级数应'!$B$3:$Q$175,16,FALSE)&gt;0,"是","否")</f>
        <v>否</v>
      </c>
      <c r="O98" s="45"/>
      <c r="P98" s="48">
        <v>2304</v>
      </c>
    </row>
    <row r="99" s="2" customFormat="1" ht="24" customHeight="1" spans="1:16">
      <c r="A99" s="42">
        <v>96</v>
      </c>
      <c r="B99" s="42">
        <v>23020086</v>
      </c>
      <c r="C99" s="42" t="s">
        <v>114</v>
      </c>
      <c r="D99" s="43">
        <v>80.36</v>
      </c>
      <c r="E99" s="42">
        <f t="shared" si="7"/>
        <v>106</v>
      </c>
      <c r="F99" s="44">
        <v>66.5</v>
      </c>
      <c r="G99" s="45">
        <f t="shared" si="8"/>
        <v>67</v>
      </c>
      <c r="H99" s="44">
        <v>67</v>
      </c>
      <c r="I99" s="42">
        <f t="shared" si="10"/>
        <v>69</v>
      </c>
      <c r="J99" s="43">
        <f t="shared" si="9"/>
        <v>76.252</v>
      </c>
      <c r="K99" s="42">
        <f t="shared" si="11"/>
        <v>96</v>
      </c>
      <c r="L99" s="42" t="str">
        <f>VLOOKUP(C99,'[1]2023级数应'!$B$3:$M$175,12,0)</f>
        <v>2.65</v>
      </c>
      <c r="M99" s="42" t="s">
        <v>20</v>
      </c>
      <c r="N99" s="42" t="str">
        <f>IF(VLOOKUP(C99,'[1]2023级数应'!$B$3:$Q$175,16,FALSE)&gt;0,"是","否")</f>
        <v>否</v>
      </c>
      <c r="O99" s="45"/>
      <c r="P99" s="48">
        <v>2304</v>
      </c>
    </row>
    <row r="100" s="2" customFormat="1" ht="24" customHeight="1" spans="1:16">
      <c r="A100" s="42">
        <v>97</v>
      </c>
      <c r="B100" s="42">
        <v>23020153</v>
      </c>
      <c r="C100" s="42" t="s">
        <v>115</v>
      </c>
      <c r="D100" s="43">
        <v>79.05</v>
      </c>
      <c r="E100" s="42">
        <f t="shared" si="7"/>
        <v>119</v>
      </c>
      <c r="F100" s="44">
        <v>66.5</v>
      </c>
      <c r="G100" s="45">
        <f t="shared" si="8"/>
        <v>67</v>
      </c>
      <c r="H100" s="44">
        <v>76</v>
      </c>
      <c r="I100" s="42">
        <f t="shared" si="10"/>
        <v>36</v>
      </c>
      <c r="J100" s="43">
        <f t="shared" si="9"/>
        <v>76.235</v>
      </c>
      <c r="K100" s="42">
        <f t="shared" si="11"/>
        <v>97</v>
      </c>
      <c r="L100" s="42" t="str">
        <f>VLOOKUP(C100,'[1]2023级数应'!$B$3:$M$175,12,0)</f>
        <v>1.91</v>
      </c>
      <c r="M100" s="45" t="s">
        <v>20</v>
      </c>
      <c r="N100" s="42" t="str">
        <f>IF(VLOOKUP(C100,'[1]2023级数应'!$B$3:$Q$175,16,FALSE)&gt;0,"是","否")</f>
        <v>是</v>
      </c>
      <c r="O100" s="45"/>
      <c r="P100" s="47">
        <v>2302</v>
      </c>
    </row>
    <row r="101" s="2" customFormat="1" ht="24" customHeight="1" spans="1:16">
      <c r="A101" s="42">
        <v>98</v>
      </c>
      <c r="B101" s="42">
        <v>23033043</v>
      </c>
      <c r="C101" s="42" t="s">
        <v>116</v>
      </c>
      <c r="D101" s="43">
        <v>79.35</v>
      </c>
      <c r="E101" s="42">
        <f t="shared" si="7"/>
        <v>116</v>
      </c>
      <c r="F101" s="44">
        <v>67</v>
      </c>
      <c r="G101" s="45">
        <f t="shared" si="8"/>
        <v>62</v>
      </c>
      <c r="H101" s="44">
        <v>72</v>
      </c>
      <c r="I101" s="42">
        <f t="shared" ref="I101:I132" si="12">RANK(H101,$H$4:$H$176,0)</f>
        <v>47</v>
      </c>
      <c r="J101" s="43">
        <f t="shared" si="9"/>
        <v>76.145</v>
      </c>
      <c r="K101" s="42">
        <f t="shared" ref="K101:K132" si="13">RANK(J101,$J$4:$J$176,0)</f>
        <v>98</v>
      </c>
      <c r="L101" s="42" t="str">
        <f>VLOOKUP(C101,'[1]2023级数应'!$B$3:$M$175,12,0)</f>
        <v>1.87</v>
      </c>
      <c r="M101" s="45">
        <v>439</v>
      </c>
      <c r="N101" s="42" t="str">
        <f>IF(VLOOKUP(C101,'[1]2023级数应'!$B$3:$Q$175,16,FALSE)&gt;0,"是","否")</f>
        <v>是</v>
      </c>
      <c r="O101" s="45"/>
      <c r="P101" s="49">
        <v>2305</v>
      </c>
    </row>
    <row r="102" s="2" customFormat="1" ht="24" customHeight="1" spans="1:16">
      <c r="A102" s="42">
        <v>99</v>
      </c>
      <c r="B102" s="42">
        <v>23020004</v>
      </c>
      <c r="C102" s="42" t="s">
        <v>117</v>
      </c>
      <c r="D102" s="43">
        <v>82.03</v>
      </c>
      <c r="E102" s="42">
        <f t="shared" si="7"/>
        <v>94</v>
      </c>
      <c r="F102" s="44">
        <v>63</v>
      </c>
      <c r="G102" s="45">
        <f t="shared" si="8"/>
        <v>106</v>
      </c>
      <c r="H102" s="44">
        <v>61</v>
      </c>
      <c r="I102" s="42">
        <f t="shared" si="12"/>
        <v>95</v>
      </c>
      <c r="J102" s="43">
        <f t="shared" si="9"/>
        <v>76.121</v>
      </c>
      <c r="K102" s="42">
        <f t="shared" si="13"/>
        <v>99</v>
      </c>
      <c r="L102" s="42" t="str">
        <f>VLOOKUP(C102,'[1]2023级数应'!$B$3:$M$175,12,0)</f>
        <v>2.66</v>
      </c>
      <c r="M102" s="42">
        <v>428</v>
      </c>
      <c r="N102" s="42" t="str">
        <f>IF(VLOOKUP(C102,'[1]2023级数应'!$B$3:$Q$175,16,FALSE)&gt;0,"是","否")</f>
        <v>否</v>
      </c>
      <c r="O102" s="45"/>
      <c r="P102" s="48">
        <v>2304</v>
      </c>
    </row>
    <row r="103" s="2" customFormat="1" ht="24" customHeight="1" spans="1:16">
      <c r="A103" s="42">
        <v>100</v>
      </c>
      <c r="B103" s="42">
        <v>23020095</v>
      </c>
      <c r="C103" s="42" t="s">
        <v>118</v>
      </c>
      <c r="D103" s="43">
        <v>82.31</v>
      </c>
      <c r="E103" s="42">
        <f t="shared" si="7"/>
        <v>89</v>
      </c>
      <c r="F103" s="44">
        <v>60.5</v>
      </c>
      <c r="G103" s="45">
        <f t="shared" si="8"/>
        <v>148</v>
      </c>
      <c r="H103" s="44">
        <v>64</v>
      </c>
      <c r="I103" s="42">
        <f t="shared" si="12"/>
        <v>80</v>
      </c>
      <c r="J103" s="43">
        <f t="shared" si="9"/>
        <v>76.117</v>
      </c>
      <c r="K103" s="42">
        <f t="shared" si="13"/>
        <v>100</v>
      </c>
      <c r="L103" s="42" t="str">
        <f>VLOOKUP(C103,'[1]2023级数应'!$B$3:$M$175,12,0)</f>
        <v>1.82</v>
      </c>
      <c r="M103" s="45" t="s">
        <v>20</v>
      </c>
      <c r="N103" s="42" t="str">
        <f>IF(VLOOKUP(C103,'[1]2023级数应'!$B$3:$Q$175,16,FALSE)&gt;0,"是","否")</f>
        <v>是</v>
      </c>
      <c r="O103" s="45"/>
      <c r="P103" s="49">
        <v>2305</v>
      </c>
    </row>
    <row r="104" s="2" customFormat="1" ht="24" customHeight="1" spans="1:16">
      <c r="A104" s="42">
        <v>101</v>
      </c>
      <c r="B104" s="42">
        <v>23020077</v>
      </c>
      <c r="C104" s="42" t="s">
        <v>119</v>
      </c>
      <c r="D104" s="43">
        <v>82.14</v>
      </c>
      <c r="E104" s="42">
        <f t="shared" si="7"/>
        <v>91</v>
      </c>
      <c r="F104" s="44">
        <v>61</v>
      </c>
      <c r="G104" s="45">
        <f t="shared" si="8"/>
        <v>137</v>
      </c>
      <c r="H104" s="44">
        <v>64</v>
      </c>
      <c r="I104" s="42">
        <f t="shared" si="12"/>
        <v>80</v>
      </c>
      <c r="J104" s="43">
        <f t="shared" si="9"/>
        <v>76.098</v>
      </c>
      <c r="K104" s="42">
        <f t="shared" si="13"/>
        <v>101</v>
      </c>
      <c r="L104" s="42" t="str">
        <f>VLOOKUP(C104,'[1]2023级数应'!$B$3:$M$175,12,0)</f>
        <v>1.99</v>
      </c>
      <c r="M104" s="42">
        <v>448</v>
      </c>
      <c r="N104" s="42" t="str">
        <f>IF(VLOOKUP(C104,'[1]2023级数应'!$B$3:$Q$175,16,FALSE)&gt;0,"是","否")</f>
        <v>是</v>
      </c>
      <c r="O104" s="45"/>
      <c r="P104" s="52">
        <v>2303</v>
      </c>
    </row>
    <row r="105" s="2" customFormat="1" ht="24" customHeight="1" spans="1:16">
      <c r="A105" s="42">
        <v>102</v>
      </c>
      <c r="B105" s="42">
        <v>23020148</v>
      </c>
      <c r="C105" s="42" t="s">
        <v>120</v>
      </c>
      <c r="D105" s="43">
        <v>79.87</v>
      </c>
      <c r="E105" s="42">
        <f t="shared" si="7"/>
        <v>111</v>
      </c>
      <c r="F105" s="44">
        <v>67.5</v>
      </c>
      <c r="G105" s="45">
        <f t="shared" si="8"/>
        <v>57</v>
      </c>
      <c r="H105" s="44">
        <v>66</v>
      </c>
      <c r="I105" s="42">
        <f t="shared" si="12"/>
        <v>71</v>
      </c>
      <c r="J105" s="43">
        <f t="shared" si="9"/>
        <v>76.009</v>
      </c>
      <c r="K105" s="42">
        <f t="shared" si="13"/>
        <v>102</v>
      </c>
      <c r="L105" s="42" t="str">
        <f>VLOOKUP(C105,'[1]2023级数应'!$B$3:$M$175,12,0)</f>
        <v>2.25</v>
      </c>
      <c r="M105" s="42">
        <v>454</v>
      </c>
      <c r="N105" s="42" t="str">
        <f>IF(VLOOKUP(C105,'[1]2023级数应'!$B$3:$Q$175,16,FALSE)&gt;0,"是","否")</f>
        <v>是</v>
      </c>
      <c r="O105" s="45"/>
      <c r="P105" s="48">
        <v>2304</v>
      </c>
    </row>
    <row r="106" s="2" customFormat="1" ht="24" customHeight="1" spans="1:16">
      <c r="A106" s="42">
        <v>103</v>
      </c>
      <c r="B106" s="42">
        <v>23020054</v>
      </c>
      <c r="C106" s="42" t="s">
        <v>121</v>
      </c>
      <c r="D106" s="43">
        <v>79.27</v>
      </c>
      <c r="E106" s="42">
        <f t="shared" si="7"/>
        <v>118</v>
      </c>
      <c r="F106" s="44">
        <v>65.5</v>
      </c>
      <c r="G106" s="45">
        <f t="shared" si="8"/>
        <v>82</v>
      </c>
      <c r="H106" s="44">
        <v>74</v>
      </c>
      <c r="I106" s="42">
        <f t="shared" si="12"/>
        <v>44</v>
      </c>
      <c r="J106" s="43">
        <f t="shared" si="9"/>
        <v>75.989</v>
      </c>
      <c r="K106" s="42">
        <f t="shared" si="13"/>
        <v>103</v>
      </c>
      <c r="L106" s="42" t="str">
        <f>VLOOKUP(C106,'[1]2023级数应'!$B$3:$M$175,12,0)</f>
        <v>2.34</v>
      </c>
      <c r="M106" s="45" t="s">
        <v>20</v>
      </c>
      <c r="N106" s="42" t="str">
        <f>IF(VLOOKUP(C106,'[1]2023级数应'!$B$3:$Q$175,16,FALSE)&gt;0,"是","否")</f>
        <v>否</v>
      </c>
      <c r="O106" s="45"/>
      <c r="P106" s="49">
        <v>2305</v>
      </c>
    </row>
    <row r="107" s="2" customFormat="1" ht="24" customHeight="1" spans="1:16">
      <c r="A107" s="42">
        <v>104</v>
      </c>
      <c r="B107" s="42">
        <v>23020119</v>
      </c>
      <c r="C107" s="42" t="s">
        <v>122</v>
      </c>
      <c r="D107" s="43">
        <v>83.86</v>
      </c>
      <c r="E107" s="42">
        <f t="shared" si="7"/>
        <v>86</v>
      </c>
      <c r="F107" s="44">
        <v>61</v>
      </c>
      <c r="G107" s="45">
        <f t="shared" si="8"/>
        <v>137</v>
      </c>
      <c r="H107" s="43">
        <v>50</v>
      </c>
      <c r="I107" s="42">
        <f t="shared" si="12"/>
        <v>140</v>
      </c>
      <c r="J107" s="43">
        <f t="shared" si="9"/>
        <v>75.902</v>
      </c>
      <c r="K107" s="42">
        <f t="shared" si="13"/>
        <v>104</v>
      </c>
      <c r="L107" s="42" t="str">
        <f>VLOOKUP(C107,'[1]2023级数应'!$B$3:$M$175,12,0)</f>
        <v>2.54</v>
      </c>
      <c r="M107" s="42">
        <v>442</v>
      </c>
      <c r="N107" s="42" t="str">
        <f>IF(VLOOKUP(C107,'[1]2023级数应'!$B$3:$Q$175,16,FALSE)&gt;0,"是","否")</f>
        <v>否</v>
      </c>
      <c r="O107" s="42"/>
      <c r="P107" s="46">
        <v>2301</v>
      </c>
    </row>
    <row r="108" s="2" customFormat="1" ht="24" customHeight="1" spans="1:16">
      <c r="A108" s="42">
        <v>105</v>
      </c>
      <c r="B108" s="42">
        <v>23020103</v>
      </c>
      <c r="C108" s="42" t="s">
        <v>123</v>
      </c>
      <c r="D108" s="43">
        <v>78.66</v>
      </c>
      <c r="E108" s="42">
        <f t="shared" si="7"/>
        <v>122</v>
      </c>
      <c r="F108" s="44">
        <v>74</v>
      </c>
      <c r="G108" s="45">
        <f t="shared" si="8"/>
        <v>22</v>
      </c>
      <c r="H108" s="44">
        <v>59</v>
      </c>
      <c r="I108" s="42">
        <f t="shared" si="12"/>
        <v>107</v>
      </c>
      <c r="J108" s="43">
        <f t="shared" si="9"/>
        <v>75.762</v>
      </c>
      <c r="K108" s="42">
        <f t="shared" si="13"/>
        <v>105</v>
      </c>
      <c r="L108" s="42" t="str">
        <f>VLOOKUP(C108,'[1]2023级数应'!$B$3:$M$175,12,0)</f>
        <v>2.31</v>
      </c>
      <c r="M108" s="45" t="s">
        <v>20</v>
      </c>
      <c r="N108" s="42" t="str">
        <f>IF(VLOOKUP(C108,'[1]2023级数应'!$B$3:$Q$175,16,FALSE)&gt;0,"是","否")</f>
        <v>否</v>
      </c>
      <c r="O108" s="45"/>
      <c r="P108" s="49">
        <v>2305</v>
      </c>
    </row>
    <row r="109" s="2" customFormat="1" ht="24" customHeight="1" spans="1:16">
      <c r="A109" s="42">
        <v>106</v>
      </c>
      <c r="B109" s="42">
        <v>23020161</v>
      </c>
      <c r="C109" s="42" t="s">
        <v>124</v>
      </c>
      <c r="D109" s="43">
        <v>81.88</v>
      </c>
      <c r="E109" s="42">
        <f t="shared" si="7"/>
        <v>95</v>
      </c>
      <c r="F109" s="44">
        <v>62.5</v>
      </c>
      <c r="G109" s="45">
        <f t="shared" si="8"/>
        <v>115</v>
      </c>
      <c r="H109" s="44">
        <v>59</v>
      </c>
      <c r="I109" s="42">
        <f t="shared" si="12"/>
        <v>107</v>
      </c>
      <c r="J109" s="43">
        <f t="shared" si="9"/>
        <v>75.716</v>
      </c>
      <c r="K109" s="42">
        <f t="shared" si="13"/>
        <v>106</v>
      </c>
      <c r="L109" s="42" t="str">
        <f>VLOOKUP(C109,'[1]2023级数应'!$B$3:$M$175,12,0)</f>
        <v>1.93</v>
      </c>
      <c r="M109" s="45">
        <v>445</v>
      </c>
      <c r="N109" s="42" t="str">
        <f>IF(VLOOKUP(C109,'[1]2023级数应'!$B$3:$Q$175,16,FALSE)&gt;0,"是","否")</f>
        <v>是</v>
      </c>
      <c r="O109" s="45"/>
      <c r="P109" s="47">
        <v>2302</v>
      </c>
    </row>
    <row r="110" s="2" customFormat="1" ht="24" customHeight="1" spans="1:16">
      <c r="A110" s="42">
        <v>107</v>
      </c>
      <c r="B110" s="42">
        <v>23020072</v>
      </c>
      <c r="C110" s="42" t="s">
        <v>125</v>
      </c>
      <c r="D110" s="43">
        <v>81.23</v>
      </c>
      <c r="E110" s="42">
        <f t="shared" si="7"/>
        <v>100</v>
      </c>
      <c r="F110" s="44">
        <v>67</v>
      </c>
      <c r="G110" s="45">
        <f t="shared" si="8"/>
        <v>62</v>
      </c>
      <c r="H110" s="44">
        <v>53</v>
      </c>
      <c r="I110" s="42">
        <f t="shared" si="12"/>
        <v>133</v>
      </c>
      <c r="J110" s="43">
        <f t="shared" si="9"/>
        <v>75.561</v>
      </c>
      <c r="K110" s="42">
        <f t="shared" si="13"/>
        <v>107</v>
      </c>
      <c r="L110" s="42" t="str">
        <f>VLOOKUP(C110,'[1]2023级数应'!$B$3:$M$175,12,0)</f>
        <v>2.77</v>
      </c>
      <c r="M110" s="42">
        <v>456</v>
      </c>
      <c r="N110" s="42" t="str">
        <f>IF(VLOOKUP(C110,'[1]2023级数应'!$B$3:$Q$175,16,FALSE)&gt;0,"是","否")</f>
        <v>否</v>
      </c>
      <c r="O110" s="45"/>
      <c r="P110" s="52">
        <v>2303</v>
      </c>
    </row>
    <row r="111" s="2" customFormat="1" ht="24" customHeight="1" spans="1:16">
      <c r="A111" s="42">
        <v>108</v>
      </c>
      <c r="B111" s="42">
        <v>23020018</v>
      </c>
      <c r="C111" s="42" t="s">
        <v>126</v>
      </c>
      <c r="D111" s="43">
        <v>80.36</v>
      </c>
      <c r="E111" s="42">
        <f t="shared" si="7"/>
        <v>106</v>
      </c>
      <c r="F111" s="44">
        <v>62</v>
      </c>
      <c r="G111" s="45">
        <f t="shared" si="8"/>
        <v>119</v>
      </c>
      <c r="H111" s="44">
        <v>69</v>
      </c>
      <c r="I111" s="42">
        <f t="shared" si="12"/>
        <v>59</v>
      </c>
      <c r="J111" s="43">
        <f t="shared" si="9"/>
        <v>75.552</v>
      </c>
      <c r="K111" s="42">
        <f t="shared" si="13"/>
        <v>108</v>
      </c>
      <c r="L111" s="42" t="str">
        <f>VLOOKUP(C111,'[1]2023级数应'!$B$3:$M$175,12,0)</f>
        <v>2.57</v>
      </c>
      <c r="M111" s="45">
        <v>462</v>
      </c>
      <c r="N111" s="42" t="str">
        <f>IF(VLOOKUP(C111,'[1]2023级数应'!$B$3:$Q$175,16,FALSE)&gt;0,"是","否")</f>
        <v>否</v>
      </c>
      <c r="O111" s="45"/>
      <c r="P111" s="47">
        <v>2302</v>
      </c>
    </row>
    <row r="112" s="2" customFormat="1" ht="24" customHeight="1" spans="1:16">
      <c r="A112" s="42">
        <v>109</v>
      </c>
      <c r="B112" s="42">
        <v>23020064</v>
      </c>
      <c r="C112" s="42" t="s">
        <v>127</v>
      </c>
      <c r="D112" s="43">
        <v>79.7</v>
      </c>
      <c r="E112" s="42">
        <f t="shared" si="7"/>
        <v>113</v>
      </c>
      <c r="F112" s="44">
        <v>64</v>
      </c>
      <c r="G112" s="45">
        <f t="shared" si="8"/>
        <v>97</v>
      </c>
      <c r="H112" s="44">
        <v>68</v>
      </c>
      <c r="I112" s="42">
        <f t="shared" si="12"/>
        <v>65</v>
      </c>
      <c r="J112" s="43">
        <f t="shared" si="9"/>
        <v>75.39</v>
      </c>
      <c r="K112" s="42">
        <f t="shared" si="13"/>
        <v>109</v>
      </c>
      <c r="L112" s="42" t="str">
        <f>VLOOKUP(C112,'[1]2023级数应'!$B$3:$M$175,12,0)</f>
        <v>1.76</v>
      </c>
      <c r="M112" s="45">
        <v>522</v>
      </c>
      <c r="N112" s="42" t="str">
        <f>IF(VLOOKUP(C112,'[1]2023级数应'!$B$3:$Q$175,16,FALSE)&gt;0,"是","否")</f>
        <v>是</v>
      </c>
      <c r="O112" s="45"/>
      <c r="P112" s="49">
        <v>2305</v>
      </c>
    </row>
    <row r="113" s="2" customFormat="1" ht="24" customHeight="1" spans="1:16">
      <c r="A113" s="42">
        <v>110</v>
      </c>
      <c r="B113" s="56">
        <v>23020015</v>
      </c>
      <c r="C113" s="56" t="s">
        <v>128</v>
      </c>
      <c r="D113" s="43">
        <v>81.21</v>
      </c>
      <c r="E113" s="42">
        <f t="shared" si="7"/>
        <v>101</v>
      </c>
      <c r="F113" s="44">
        <v>63</v>
      </c>
      <c r="G113" s="45">
        <f t="shared" si="8"/>
        <v>106</v>
      </c>
      <c r="H113" s="44">
        <v>59</v>
      </c>
      <c r="I113" s="42">
        <f t="shared" si="12"/>
        <v>107</v>
      </c>
      <c r="J113" s="43">
        <f t="shared" si="9"/>
        <v>75.347</v>
      </c>
      <c r="K113" s="42">
        <f t="shared" si="13"/>
        <v>110</v>
      </c>
      <c r="L113" s="42" t="str">
        <f>VLOOKUP(C113,'[1]2023级数应'!$B$3:$M$175,12,0)</f>
        <v>2.50</v>
      </c>
      <c r="M113" s="45">
        <v>444</v>
      </c>
      <c r="N113" s="42" t="str">
        <f>IF(VLOOKUP(C113,'[1]2023级数应'!$B$3:$Q$175,16,FALSE)&gt;0,"是","否")</f>
        <v>是</v>
      </c>
      <c r="O113" s="45"/>
      <c r="P113" s="62">
        <v>2305</v>
      </c>
    </row>
    <row r="114" s="2" customFormat="1" ht="24" customHeight="1" spans="1:16">
      <c r="A114" s="42">
        <v>111</v>
      </c>
      <c r="B114" s="42">
        <v>23020094</v>
      </c>
      <c r="C114" s="42" t="s">
        <v>129</v>
      </c>
      <c r="D114" s="43">
        <v>80.64</v>
      </c>
      <c r="E114" s="42">
        <f t="shared" si="7"/>
        <v>104</v>
      </c>
      <c r="F114" s="44">
        <v>69</v>
      </c>
      <c r="G114" s="45">
        <f t="shared" si="8"/>
        <v>47</v>
      </c>
      <c r="H114" s="44">
        <v>50</v>
      </c>
      <c r="I114" s="42">
        <f t="shared" si="12"/>
        <v>140</v>
      </c>
      <c r="J114" s="43">
        <f t="shared" si="9"/>
        <v>75.248</v>
      </c>
      <c r="K114" s="42">
        <f t="shared" si="13"/>
        <v>111</v>
      </c>
      <c r="L114" s="42" t="str">
        <f>VLOOKUP(C114,'[1]2023级数应'!$B$3:$M$175,12,0)</f>
        <v>2.45</v>
      </c>
      <c r="M114" s="45">
        <v>478</v>
      </c>
      <c r="N114" s="42" t="str">
        <f>IF(VLOOKUP(C114,'[1]2023级数应'!$B$3:$Q$175,16,FALSE)&gt;0,"是","否")</f>
        <v>否</v>
      </c>
      <c r="O114" s="45"/>
      <c r="P114" s="49">
        <v>2305</v>
      </c>
    </row>
    <row r="115" s="2" customFormat="1" ht="24" customHeight="1" spans="1:16">
      <c r="A115" s="42">
        <v>112</v>
      </c>
      <c r="B115" s="42">
        <v>23020129</v>
      </c>
      <c r="C115" s="42" t="s">
        <v>130</v>
      </c>
      <c r="D115" s="43">
        <v>77.26</v>
      </c>
      <c r="E115" s="42">
        <f t="shared" si="7"/>
        <v>131</v>
      </c>
      <c r="F115" s="44">
        <v>75</v>
      </c>
      <c r="G115" s="45">
        <f t="shared" si="8"/>
        <v>20</v>
      </c>
      <c r="H115" s="43">
        <v>61</v>
      </c>
      <c r="I115" s="42">
        <f t="shared" si="12"/>
        <v>95</v>
      </c>
      <c r="J115" s="43">
        <f t="shared" si="9"/>
        <v>75.182</v>
      </c>
      <c r="K115" s="42">
        <f t="shared" si="13"/>
        <v>112</v>
      </c>
      <c r="L115" s="42" t="str">
        <f>VLOOKUP(C115,'[1]2023级数应'!$B$3:$M$175,12,0)</f>
        <v>2.03</v>
      </c>
      <c r="M115" s="42">
        <v>502</v>
      </c>
      <c r="N115" s="42" t="str">
        <f>IF(VLOOKUP(C115,'[1]2023级数应'!$B$3:$Q$175,16,FALSE)&gt;0,"是","否")</f>
        <v>是</v>
      </c>
      <c r="O115" s="42"/>
      <c r="P115" s="46">
        <v>2301</v>
      </c>
    </row>
    <row r="116" s="2" customFormat="1" ht="24" customHeight="1" spans="1:16">
      <c r="A116" s="42">
        <v>113</v>
      </c>
      <c r="B116" s="42">
        <v>23020014</v>
      </c>
      <c r="C116" s="42" t="s">
        <v>131</v>
      </c>
      <c r="D116" s="43">
        <v>80.06</v>
      </c>
      <c r="E116" s="42">
        <f t="shared" si="7"/>
        <v>109</v>
      </c>
      <c r="F116" s="44">
        <v>64.5</v>
      </c>
      <c r="G116" s="45">
        <f t="shared" si="8"/>
        <v>92</v>
      </c>
      <c r="H116" s="44">
        <v>62</v>
      </c>
      <c r="I116" s="42">
        <f t="shared" si="12"/>
        <v>87</v>
      </c>
      <c r="J116" s="43">
        <f t="shared" si="9"/>
        <v>75.142</v>
      </c>
      <c r="K116" s="42">
        <f t="shared" si="13"/>
        <v>113</v>
      </c>
      <c r="L116" s="42" t="str">
        <f>VLOOKUP(C116,'[1]2023级数应'!$B$3:$M$175,12,0)</f>
        <v>2.54</v>
      </c>
      <c r="M116" s="45">
        <v>479</v>
      </c>
      <c r="N116" s="42" t="str">
        <f>IF(VLOOKUP(C116,'[1]2023级数应'!$B$3:$Q$175,16,FALSE)&gt;0,"是","否")</f>
        <v>否</v>
      </c>
      <c r="O116" s="45"/>
      <c r="P116" s="49">
        <v>2305</v>
      </c>
    </row>
    <row r="117" s="2" customFormat="1" ht="24" customHeight="1" spans="1:16">
      <c r="A117" s="42">
        <v>114</v>
      </c>
      <c r="B117" s="42">
        <v>23020037</v>
      </c>
      <c r="C117" s="42" t="s">
        <v>132</v>
      </c>
      <c r="D117" s="43">
        <v>77.83</v>
      </c>
      <c r="E117" s="42">
        <f t="shared" si="7"/>
        <v>127</v>
      </c>
      <c r="F117" s="44">
        <v>71.5</v>
      </c>
      <c r="G117" s="45">
        <f t="shared" si="8"/>
        <v>32</v>
      </c>
      <c r="H117" s="44">
        <v>63</v>
      </c>
      <c r="I117" s="42">
        <f t="shared" si="12"/>
        <v>85</v>
      </c>
      <c r="J117" s="43">
        <f t="shared" si="9"/>
        <v>75.081</v>
      </c>
      <c r="K117" s="42">
        <f t="shared" si="13"/>
        <v>114</v>
      </c>
      <c r="L117" s="42" t="str">
        <f>VLOOKUP(C117,'[1]2023级数应'!$B$3:$M$175,12,0)</f>
        <v>2.37</v>
      </c>
      <c r="M117" s="42" t="s">
        <v>20</v>
      </c>
      <c r="N117" s="42" t="str">
        <f>IF(VLOOKUP(C117,'[1]2023级数应'!$B$3:$Q$175,16,FALSE)&gt;0,"是","否")</f>
        <v>否</v>
      </c>
      <c r="O117" s="45"/>
      <c r="P117" s="52">
        <v>2303</v>
      </c>
    </row>
    <row r="118" s="2" customFormat="1" ht="24" customHeight="1" spans="1:16">
      <c r="A118" s="42">
        <v>115</v>
      </c>
      <c r="B118" s="42">
        <v>23020144</v>
      </c>
      <c r="C118" s="42" t="s">
        <v>133</v>
      </c>
      <c r="D118" s="43">
        <v>79.67</v>
      </c>
      <c r="E118" s="42">
        <f t="shared" si="7"/>
        <v>114</v>
      </c>
      <c r="F118" s="44">
        <v>64</v>
      </c>
      <c r="G118" s="45">
        <f t="shared" si="8"/>
        <v>97</v>
      </c>
      <c r="H118" s="44">
        <v>64</v>
      </c>
      <c r="I118" s="42">
        <f t="shared" si="12"/>
        <v>80</v>
      </c>
      <c r="J118" s="43">
        <f t="shared" si="9"/>
        <v>74.969</v>
      </c>
      <c r="K118" s="42">
        <f t="shared" si="13"/>
        <v>115</v>
      </c>
      <c r="L118" s="42" t="str">
        <f>VLOOKUP(C118,'[1]2023级数应'!$B$3:$M$175,12,0)</f>
        <v>1.65</v>
      </c>
      <c r="M118" s="45" t="s">
        <v>20</v>
      </c>
      <c r="N118" s="42" t="str">
        <f>IF(VLOOKUP(C118,'[1]2023级数应'!$B$3:$Q$175,16,FALSE)&gt;0,"是","否")</f>
        <v>是</v>
      </c>
      <c r="O118" s="45"/>
      <c r="P118" s="49">
        <v>2305</v>
      </c>
    </row>
    <row r="119" s="2" customFormat="1" ht="24" customHeight="1" spans="1:16">
      <c r="A119" s="42">
        <v>116</v>
      </c>
      <c r="B119" s="42">
        <v>23020035</v>
      </c>
      <c r="C119" s="42" t="s">
        <v>134</v>
      </c>
      <c r="D119" s="43">
        <v>80.16</v>
      </c>
      <c r="E119" s="42">
        <f t="shared" si="7"/>
        <v>108</v>
      </c>
      <c r="F119" s="44">
        <v>65.5</v>
      </c>
      <c r="G119" s="45">
        <f t="shared" si="8"/>
        <v>82</v>
      </c>
      <c r="H119" s="44">
        <v>57</v>
      </c>
      <c r="I119" s="42">
        <f t="shared" si="12"/>
        <v>119</v>
      </c>
      <c r="J119" s="43">
        <f t="shared" si="9"/>
        <v>74.912</v>
      </c>
      <c r="K119" s="42">
        <f t="shared" si="13"/>
        <v>116</v>
      </c>
      <c r="L119" s="42" t="str">
        <f>VLOOKUP(C119,'[1]2023级数应'!$B$3:$M$175,12,0)</f>
        <v>2.55</v>
      </c>
      <c r="M119" s="45">
        <v>464</v>
      </c>
      <c r="N119" s="42" t="str">
        <f>IF(VLOOKUP(C119,'[1]2023级数应'!$B$3:$Q$175,16,FALSE)&gt;0,"是","否")</f>
        <v>否</v>
      </c>
      <c r="O119" s="45"/>
      <c r="P119" s="49">
        <v>2305</v>
      </c>
    </row>
    <row r="120" s="2" customFormat="1" ht="24" customHeight="1" spans="1:16">
      <c r="A120" s="42">
        <v>117</v>
      </c>
      <c r="B120" s="42">
        <v>23020021</v>
      </c>
      <c r="C120" s="42" t="s">
        <v>135</v>
      </c>
      <c r="D120" s="43">
        <v>79.42</v>
      </c>
      <c r="E120" s="42">
        <f t="shared" si="7"/>
        <v>115</v>
      </c>
      <c r="F120" s="44">
        <v>63.5</v>
      </c>
      <c r="G120" s="45">
        <f t="shared" si="8"/>
        <v>100</v>
      </c>
      <c r="H120" s="44">
        <v>65</v>
      </c>
      <c r="I120" s="42">
        <f t="shared" si="12"/>
        <v>74</v>
      </c>
      <c r="J120" s="43">
        <f t="shared" si="9"/>
        <v>74.794</v>
      </c>
      <c r="K120" s="42">
        <f t="shared" si="13"/>
        <v>117</v>
      </c>
      <c r="L120" s="42" t="str">
        <f>VLOOKUP(C120,'[1]2023级数应'!$B$3:$M$175,12,0)</f>
        <v>2.52</v>
      </c>
      <c r="M120" s="45">
        <v>428</v>
      </c>
      <c r="N120" s="42" t="str">
        <f>IF(VLOOKUP(C120,'[1]2023级数应'!$B$3:$Q$175,16,FALSE)&gt;0,"是","否")</f>
        <v>否</v>
      </c>
      <c r="O120" s="45"/>
      <c r="P120" s="47">
        <v>2302</v>
      </c>
    </row>
    <row r="121" s="2" customFormat="1" ht="24" customHeight="1" spans="1:16">
      <c r="A121" s="42">
        <v>118</v>
      </c>
      <c r="B121" s="42">
        <v>23020139</v>
      </c>
      <c r="C121" s="42" t="s">
        <v>136</v>
      </c>
      <c r="D121" s="43">
        <v>82.27</v>
      </c>
      <c r="E121" s="42">
        <f t="shared" si="7"/>
        <v>90</v>
      </c>
      <c r="F121" s="44">
        <v>60</v>
      </c>
      <c r="G121" s="45">
        <f t="shared" si="8"/>
        <v>155</v>
      </c>
      <c r="H121" s="43">
        <v>50</v>
      </c>
      <c r="I121" s="42">
        <f t="shared" si="12"/>
        <v>140</v>
      </c>
      <c r="J121" s="43">
        <f t="shared" si="9"/>
        <v>74.589</v>
      </c>
      <c r="K121" s="42">
        <f t="shared" si="13"/>
        <v>118</v>
      </c>
      <c r="L121" s="42" t="str">
        <f>VLOOKUP(C121,'[1]2023级数应'!$B$3:$M$175,12,0)</f>
        <v>2.22</v>
      </c>
      <c r="M121" s="42">
        <v>444</v>
      </c>
      <c r="N121" s="42" t="str">
        <f>IF(VLOOKUP(C121,'[1]2023级数应'!$B$3:$Q$175,16,FALSE)&gt;0,"是","否")</f>
        <v>是</v>
      </c>
      <c r="O121" s="42"/>
      <c r="P121" s="46">
        <v>2301</v>
      </c>
    </row>
    <row r="122" s="2" customFormat="1" ht="24" customHeight="1" spans="1:16">
      <c r="A122" s="42">
        <v>119</v>
      </c>
      <c r="B122" s="42">
        <v>23020122</v>
      </c>
      <c r="C122" s="42" t="s">
        <v>137</v>
      </c>
      <c r="D122" s="43">
        <v>76.19</v>
      </c>
      <c r="E122" s="42">
        <f t="shared" si="7"/>
        <v>136</v>
      </c>
      <c r="F122" s="44">
        <v>69.5</v>
      </c>
      <c r="G122" s="45">
        <f t="shared" si="8"/>
        <v>42</v>
      </c>
      <c r="H122" s="44">
        <v>71</v>
      </c>
      <c r="I122" s="42">
        <f t="shared" si="12"/>
        <v>51</v>
      </c>
      <c r="J122" s="43">
        <f t="shared" si="9"/>
        <v>74.333</v>
      </c>
      <c r="K122" s="42">
        <f t="shared" si="13"/>
        <v>119</v>
      </c>
      <c r="L122" s="42" t="str">
        <f>VLOOKUP(C122,'[1]2023级数应'!$B$3:$M$175,12,0)</f>
        <v>2.10</v>
      </c>
      <c r="M122" s="42">
        <v>517</v>
      </c>
      <c r="N122" s="42" t="str">
        <f>IF(VLOOKUP(C122,'[1]2023级数应'!$B$3:$Q$175,16,FALSE)&gt;0,"是","否")</f>
        <v>是</v>
      </c>
      <c r="O122" s="45"/>
      <c r="P122" s="52">
        <v>2303</v>
      </c>
    </row>
    <row r="123" s="2" customFormat="1" ht="24" customHeight="1" spans="1:16">
      <c r="A123" s="42">
        <v>120</v>
      </c>
      <c r="B123" s="42">
        <v>23020017</v>
      </c>
      <c r="C123" s="42" t="s">
        <v>138</v>
      </c>
      <c r="D123" s="43">
        <v>79.31</v>
      </c>
      <c r="E123" s="42">
        <f t="shared" si="7"/>
        <v>117</v>
      </c>
      <c r="F123" s="44">
        <v>64.5</v>
      </c>
      <c r="G123" s="45">
        <f t="shared" si="8"/>
        <v>92</v>
      </c>
      <c r="H123" s="44">
        <v>59</v>
      </c>
      <c r="I123" s="42">
        <f t="shared" si="12"/>
        <v>107</v>
      </c>
      <c r="J123" s="43">
        <f t="shared" si="9"/>
        <v>74.317</v>
      </c>
      <c r="K123" s="42">
        <f t="shared" si="13"/>
        <v>120</v>
      </c>
      <c r="L123" s="42" t="str">
        <f>VLOOKUP(C123,'[1]2023级数应'!$B$3:$M$175,12,0)</f>
        <v>2.11</v>
      </c>
      <c r="M123" s="42">
        <v>441</v>
      </c>
      <c r="N123" s="42" t="str">
        <f>IF(VLOOKUP(C123,'[1]2023级数应'!$B$3:$Q$175,16,FALSE)&gt;0,"是","否")</f>
        <v>否</v>
      </c>
      <c r="O123" s="45"/>
      <c r="P123" s="52">
        <v>2303</v>
      </c>
    </row>
    <row r="124" s="2" customFormat="1" ht="24" customHeight="1" spans="1:16">
      <c r="A124" s="42">
        <v>121</v>
      </c>
      <c r="B124" s="42">
        <v>23012042</v>
      </c>
      <c r="C124" s="42" t="s">
        <v>139</v>
      </c>
      <c r="D124" s="43">
        <v>81.74</v>
      </c>
      <c r="E124" s="42">
        <f t="shared" si="7"/>
        <v>96</v>
      </c>
      <c r="F124" s="44">
        <v>60</v>
      </c>
      <c r="G124" s="45">
        <f t="shared" si="8"/>
        <v>155</v>
      </c>
      <c r="H124" s="44">
        <v>50</v>
      </c>
      <c r="I124" s="42">
        <f t="shared" si="12"/>
        <v>140</v>
      </c>
      <c r="J124" s="43">
        <f t="shared" si="9"/>
        <v>74.218</v>
      </c>
      <c r="K124" s="42">
        <f t="shared" si="13"/>
        <v>121</v>
      </c>
      <c r="L124" s="42" t="str">
        <f>VLOOKUP(C124,'[1]2023级数应'!$B$3:$M$175,12,0)</f>
        <v>2.60</v>
      </c>
      <c r="M124" s="42">
        <v>535</v>
      </c>
      <c r="N124" s="42" t="str">
        <f>IF(VLOOKUP(C124,'[1]2023级数应'!$B$3:$Q$175,16,FALSE)&gt;0,"是","否")</f>
        <v>否</v>
      </c>
      <c r="O124" s="45"/>
      <c r="P124" s="52">
        <v>2303</v>
      </c>
    </row>
    <row r="125" s="2" customFormat="1" ht="24" customHeight="1" spans="1:16">
      <c r="A125" s="42">
        <v>122</v>
      </c>
      <c r="B125" s="42">
        <v>23020092</v>
      </c>
      <c r="C125" s="42" t="s">
        <v>140</v>
      </c>
      <c r="D125" s="43">
        <v>81.41</v>
      </c>
      <c r="E125" s="42">
        <f t="shared" si="7"/>
        <v>99</v>
      </c>
      <c r="F125" s="44">
        <v>60.5</v>
      </c>
      <c r="G125" s="45">
        <f t="shared" si="8"/>
        <v>148</v>
      </c>
      <c r="H125" s="44">
        <v>50</v>
      </c>
      <c r="I125" s="42">
        <f t="shared" si="12"/>
        <v>140</v>
      </c>
      <c r="J125" s="43">
        <f t="shared" si="9"/>
        <v>74.087</v>
      </c>
      <c r="K125" s="42">
        <f t="shared" si="13"/>
        <v>122</v>
      </c>
      <c r="L125" s="42" t="str">
        <f>VLOOKUP(C125,'[1]2023级数应'!$B$3:$M$175,12,0)</f>
        <v>2.63</v>
      </c>
      <c r="M125" s="42">
        <v>443</v>
      </c>
      <c r="N125" s="42" t="str">
        <f>IF(VLOOKUP(C125,'[1]2023级数应'!$B$3:$Q$175,16,FALSE)&gt;0,"是","否")</f>
        <v>否</v>
      </c>
      <c r="O125" s="45"/>
      <c r="P125" s="52">
        <v>2303</v>
      </c>
    </row>
    <row r="126" s="2" customFormat="1" ht="24" customHeight="1" spans="1:16">
      <c r="A126" s="42">
        <v>123</v>
      </c>
      <c r="B126" s="42">
        <v>23020118</v>
      </c>
      <c r="C126" s="42" t="s">
        <v>141</v>
      </c>
      <c r="D126" s="43">
        <v>79.9</v>
      </c>
      <c r="E126" s="42">
        <f t="shared" si="7"/>
        <v>110</v>
      </c>
      <c r="F126" s="44">
        <v>62</v>
      </c>
      <c r="G126" s="45">
        <f t="shared" si="8"/>
        <v>119</v>
      </c>
      <c r="H126" s="44">
        <v>55</v>
      </c>
      <c r="I126" s="42">
        <f t="shared" si="12"/>
        <v>129</v>
      </c>
      <c r="J126" s="43">
        <f t="shared" si="9"/>
        <v>73.83</v>
      </c>
      <c r="K126" s="42">
        <f t="shared" si="13"/>
        <v>123</v>
      </c>
      <c r="L126" s="42" t="str">
        <f>VLOOKUP(C126,'[1]2023级数应'!$B$3:$M$175,12,0)</f>
        <v>2.56</v>
      </c>
      <c r="M126" s="45" t="s">
        <v>20</v>
      </c>
      <c r="N126" s="42" t="str">
        <f>IF(VLOOKUP(C126,'[1]2023级数应'!$B$3:$Q$175,16,FALSE)&gt;0,"是","否")</f>
        <v>否</v>
      </c>
      <c r="O126" s="45"/>
      <c r="P126" s="47">
        <v>2302</v>
      </c>
    </row>
    <row r="127" s="2" customFormat="1" ht="24" customHeight="1" spans="1:16">
      <c r="A127" s="42">
        <v>124</v>
      </c>
      <c r="B127" s="42">
        <v>23020005</v>
      </c>
      <c r="C127" s="42" t="s">
        <v>142</v>
      </c>
      <c r="D127" s="43">
        <v>78.79</v>
      </c>
      <c r="E127" s="42">
        <f t="shared" si="7"/>
        <v>120</v>
      </c>
      <c r="F127" s="44">
        <v>63</v>
      </c>
      <c r="G127" s="45">
        <f t="shared" si="8"/>
        <v>106</v>
      </c>
      <c r="H127" s="44">
        <v>59</v>
      </c>
      <c r="I127" s="42">
        <f t="shared" si="12"/>
        <v>107</v>
      </c>
      <c r="J127" s="43">
        <f t="shared" si="9"/>
        <v>73.653</v>
      </c>
      <c r="K127" s="42">
        <f t="shared" si="13"/>
        <v>124</v>
      </c>
      <c r="L127" s="42" t="str">
        <f>VLOOKUP(C127,'[1]2023级数应'!$B$3:$M$175,12,0)</f>
        <v>2.17</v>
      </c>
      <c r="M127" s="42" t="s">
        <v>20</v>
      </c>
      <c r="N127" s="42" t="str">
        <f>IF(VLOOKUP(C127,'[1]2023级数应'!$B$3:$Q$175,16,FALSE)&gt;0,"是","否")</f>
        <v>否</v>
      </c>
      <c r="O127" s="45"/>
      <c r="P127" s="52">
        <v>2303</v>
      </c>
    </row>
    <row r="128" s="2" customFormat="1" ht="24" customHeight="1" spans="1:16">
      <c r="A128" s="42">
        <v>125</v>
      </c>
      <c r="B128" s="42">
        <v>23020114</v>
      </c>
      <c r="C128" s="42" t="s">
        <v>143</v>
      </c>
      <c r="D128" s="43">
        <v>80.75</v>
      </c>
      <c r="E128" s="42">
        <f t="shared" si="7"/>
        <v>103</v>
      </c>
      <c r="F128" s="44">
        <v>60.5</v>
      </c>
      <c r="G128" s="45">
        <f t="shared" si="8"/>
        <v>148</v>
      </c>
      <c r="H128" s="44">
        <v>50</v>
      </c>
      <c r="I128" s="42">
        <f t="shared" si="12"/>
        <v>140</v>
      </c>
      <c r="J128" s="43">
        <f t="shared" si="9"/>
        <v>73.625</v>
      </c>
      <c r="K128" s="42">
        <f t="shared" si="13"/>
        <v>125</v>
      </c>
      <c r="L128" s="42" t="str">
        <f>VLOOKUP(C128,'[1]2023级数应'!$B$3:$M$175,12,0)</f>
        <v>2.58</v>
      </c>
      <c r="M128" s="45" t="s">
        <v>20</v>
      </c>
      <c r="N128" s="42" t="str">
        <f>IF(VLOOKUP(C128,'[1]2023级数应'!$B$3:$Q$175,16,FALSE)&gt;0,"是","否")</f>
        <v>是</v>
      </c>
      <c r="O128" s="45"/>
      <c r="P128" s="49">
        <v>2305</v>
      </c>
    </row>
    <row r="129" s="2" customFormat="1" ht="24" customHeight="1" spans="1:16">
      <c r="A129" s="42">
        <v>126</v>
      </c>
      <c r="B129" s="42">
        <v>23020010</v>
      </c>
      <c r="C129" s="42" t="s">
        <v>144</v>
      </c>
      <c r="D129" s="43">
        <v>78</v>
      </c>
      <c r="E129" s="42">
        <f t="shared" si="7"/>
        <v>125</v>
      </c>
      <c r="F129" s="44">
        <v>63.5</v>
      </c>
      <c r="G129" s="45">
        <f t="shared" si="8"/>
        <v>100</v>
      </c>
      <c r="H129" s="43">
        <v>60</v>
      </c>
      <c r="I129" s="42">
        <f t="shared" si="12"/>
        <v>100</v>
      </c>
      <c r="J129" s="43">
        <f t="shared" si="9"/>
        <v>73.3</v>
      </c>
      <c r="K129" s="42">
        <f t="shared" si="13"/>
        <v>126</v>
      </c>
      <c r="L129" s="42" t="str">
        <f>VLOOKUP(C129,'[1]2023级数应'!$B$3:$M$175,12,0)</f>
        <v>2.26</v>
      </c>
      <c r="M129" s="42">
        <v>451</v>
      </c>
      <c r="N129" s="42" t="str">
        <f>IF(VLOOKUP(C129,'[1]2023级数应'!$B$3:$Q$175,16,FALSE)&gt;0,"是","否")</f>
        <v>否</v>
      </c>
      <c r="O129" s="42"/>
      <c r="P129" s="46">
        <v>2301</v>
      </c>
    </row>
    <row r="130" s="2" customFormat="1" ht="24" customHeight="1" spans="1:16">
      <c r="A130" s="42">
        <v>127</v>
      </c>
      <c r="B130" s="42">
        <v>23020131</v>
      </c>
      <c r="C130" s="42" t="s">
        <v>145</v>
      </c>
      <c r="D130" s="43">
        <v>77.42</v>
      </c>
      <c r="E130" s="42">
        <f t="shared" si="7"/>
        <v>130</v>
      </c>
      <c r="F130" s="44">
        <v>62.5</v>
      </c>
      <c r="G130" s="45">
        <f t="shared" si="8"/>
        <v>115</v>
      </c>
      <c r="H130" s="44">
        <v>66</v>
      </c>
      <c r="I130" s="42">
        <f t="shared" si="12"/>
        <v>71</v>
      </c>
      <c r="J130" s="43">
        <f t="shared" si="9"/>
        <v>73.294</v>
      </c>
      <c r="K130" s="42">
        <f t="shared" si="13"/>
        <v>127</v>
      </c>
      <c r="L130" s="42" t="str">
        <f>VLOOKUP(C130,'[1]2023级数应'!$B$3:$M$175,12,0)</f>
        <v>2.13</v>
      </c>
      <c r="M130" s="45">
        <v>455</v>
      </c>
      <c r="N130" s="42" t="str">
        <f>IF(VLOOKUP(C130,'[1]2023级数应'!$B$3:$Q$175,16,FALSE)&gt;0,"是","否")</f>
        <v>否</v>
      </c>
      <c r="O130" s="45"/>
      <c r="P130" s="47">
        <v>2302</v>
      </c>
    </row>
    <row r="131" s="2" customFormat="1" ht="24" customHeight="1" spans="1:16">
      <c r="A131" s="42">
        <v>128</v>
      </c>
      <c r="B131" s="42">
        <v>23020032</v>
      </c>
      <c r="C131" s="42" t="s">
        <v>146</v>
      </c>
      <c r="D131" s="43">
        <v>78.67</v>
      </c>
      <c r="E131" s="42">
        <f t="shared" si="7"/>
        <v>121</v>
      </c>
      <c r="F131" s="44">
        <v>61</v>
      </c>
      <c r="G131" s="45">
        <f t="shared" si="8"/>
        <v>137</v>
      </c>
      <c r="H131" s="44">
        <v>59</v>
      </c>
      <c r="I131" s="42">
        <f t="shared" si="12"/>
        <v>107</v>
      </c>
      <c r="J131" s="43">
        <f t="shared" si="9"/>
        <v>73.169</v>
      </c>
      <c r="K131" s="42">
        <f t="shared" si="13"/>
        <v>128</v>
      </c>
      <c r="L131" s="42" t="str">
        <f>VLOOKUP(C131,'[1]2023级数应'!$B$3:$M$175,12,0)</f>
        <v>2.28</v>
      </c>
      <c r="M131" s="42">
        <v>453</v>
      </c>
      <c r="N131" s="42" t="str">
        <f>IF(VLOOKUP(C131,'[1]2023级数应'!$B$3:$Q$175,16,FALSE)&gt;0,"是","否")</f>
        <v>否</v>
      </c>
      <c r="O131" s="45"/>
      <c r="P131" s="52">
        <v>2303</v>
      </c>
    </row>
    <row r="132" s="2" customFormat="1" ht="24" customHeight="1" spans="1:16">
      <c r="A132" s="42">
        <v>129</v>
      </c>
      <c r="B132" s="42">
        <v>23020128</v>
      </c>
      <c r="C132" s="42" t="s">
        <v>147</v>
      </c>
      <c r="D132" s="43">
        <v>77.1</v>
      </c>
      <c r="E132" s="42">
        <f t="shared" ref="E132:E177" si="14">RANK(D132,$D$4:$D$176,0)</f>
        <v>132</v>
      </c>
      <c r="F132" s="44">
        <v>63</v>
      </c>
      <c r="G132" s="45">
        <f t="shared" ref="G132:G177" si="15">RANK(F132,$F$4:$F$176,0)</f>
        <v>106</v>
      </c>
      <c r="H132" s="44">
        <v>65</v>
      </c>
      <c r="I132" s="42">
        <f t="shared" si="12"/>
        <v>74</v>
      </c>
      <c r="J132" s="43">
        <f t="shared" ref="J132:J177" si="16">D132*0.7+F132*0.2+H132*0.1</f>
        <v>73.07</v>
      </c>
      <c r="K132" s="42">
        <f t="shared" si="13"/>
        <v>129</v>
      </c>
      <c r="L132" s="42" t="str">
        <f>VLOOKUP(C132,'[1]2023级数应'!$B$3:$M$175,12,0)</f>
        <v>2.04</v>
      </c>
      <c r="M132" s="45" t="s">
        <v>20</v>
      </c>
      <c r="N132" s="42" t="str">
        <f>IF(VLOOKUP(C132,'[1]2023级数应'!$B$3:$Q$175,16,FALSE)&gt;0,"是","否")</f>
        <v>是</v>
      </c>
      <c r="O132" s="45"/>
      <c r="P132" s="47">
        <v>2302</v>
      </c>
    </row>
    <row r="133" s="2" customFormat="1" ht="24" customHeight="1" spans="1:16">
      <c r="A133" s="42">
        <v>130</v>
      </c>
      <c r="B133" s="42">
        <v>23020048</v>
      </c>
      <c r="C133" s="42" t="s">
        <v>148</v>
      </c>
      <c r="D133" s="43">
        <v>77.87</v>
      </c>
      <c r="E133" s="42">
        <f t="shared" si="14"/>
        <v>126</v>
      </c>
      <c r="F133" s="44">
        <v>61</v>
      </c>
      <c r="G133" s="45">
        <f t="shared" si="15"/>
        <v>137</v>
      </c>
      <c r="H133" s="44">
        <v>61</v>
      </c>
      <c r="I133" s="42">
        <f t="shared" ref="I133:I176" si="17">RANK(H133,$H$4:$H$176,0)</f>
        <v>95</v>
      </c>
      <c r="J133" s="43">
        <f t="shared" si="16"/>
        <v>72.809</v>
      </c>
      <c r="K133" s="42">
        <f t="shared" ref="K133:K176" si="18">RANK(J133,$J$4:$J$176,0)</f>
        <v>130</v>
      </c>
      <c r="L133" s="42" t="str">
        <f>VLOOKUP(C133,'[1]2023级数应'!$B$3:$M$175,12,0)</f>
        <v>2.37</v>
      </c>
      <c r="M133" s="45">
        <v>506</v>
      </c>
      <c r="N133" s="42" t="str">
        <f>IF(VLOOKUP(C133,'[1]2023级数应'!$B$3:$Q$175,16,FALSE)&gt;0,"是","否")</f>
        <v>是</v>
      </c>
      <c r="O133" s="45"/>
      <c r="P133" s="47">
        <v>2302</v>
      </c>
    </row>
    <row r="134" s="2" customFormat="1" ht="24" customHeight="1" spans="1:16">
      <c r="A134" s="42">
        <v>131</v>
      </c>
      <c r="B134" s="42">
        <v>23020046</v>
      </c>
      <c r="C134" s="42" t="s">
        <v>149</v>
      </c>
      <c r="D134" s="43">
        <v>78.04</v>
      </c>
      <c r="E134" s="42">
        <f t="shared" si="14"/>
        <v>123</v>
      </c>
      <c r="F134" s="44">
        <v>65</v>
      </c>
      <c r="G134" s="45">
        <f t="shared" si="15"/>
        <v>85</v>
      </c>
      <c r="H134" s="44">
        <v>50</v>
      </c>
      <c r="I134" s="42">
        <f t="shared" si="17"/>
        <v>140</v>
      </c>
      <c r="J134" s="43">
        <f t="shared" si="16"/>
        <v>72.628</v>
      </c>
      <c r="K134" s="42">
        <f t="shared" si="18"/>
        <v>131</v>
      </c>
      <c r="L134" s="42" t="str">
        <f>VLOOKUP(C134,'[1]2023级数应'!$B$3:$M$175,12,0)</f>
        <v>2.29</v>
      </c>
      <c r="M134" s="42" t="s">
        <v>20</v>
      </c>
      <c r="N134" s="42" t="str">
        <f>IF(VLOOKUP(C134,'[1]2023级数应'!$B$3:$Q$175,16,FALSE)&gt;0,"是","否")</f>
        <v>是</v>
      </c>
      <c r="O134" s="45"/>
      <c r="P134" s="48">
        <v>2304</v>
      </c>
    </row>
    <row r="135" s="2" customFormat="1" ht="24" customHeight="1" spans="1:16">
      <c r="A135" s="42">
        <v>132</v>
      </c>
      <c r="B135" s="42">
        <v>23020030</v>
      </c>
      <c r="C135" s="42" t="s">
        <v>150</v>
      </c>
      <c r="D135" s="43">
        <v>74.13</v>
      </c>
      <c r="E135" s="42">
        <f t="shared" si="14"/>
        <v>144</v>
      </c>
      <c r="F135" s="44">
        <v>64.5</v>
      </c>
      <c r="G135" s="45">
        <f t="shared" si="15"/>
        <v>92</v>
      </c>
      <c r="H135" s="43">
        <v>76</v>
      </c>
      <c r="I135" s="42">
        <f t="shared" si="17"/>
        <v>36</v>
      </c>
      <c r="J135" s="43">
        <f t="shared" si="16"/>
        <v>72.391</v>
      </c>
      <c r="K135" s="42">
        <f t="shared" si="18"/>
        <v>132</v>
      </c>
      <c r="L135" s="42" t="str">
        <f>VLOOKUP(C135,'[1]2023级数应'!$B$3:$M$175,12,0)</f>
        <v>1.97</v>
      </c>
      <c r="M135" s="42">
        <v>468</v>
      </c>
      <c r="N135" s="42" t="str">
        <f>IF(VLOOKUP(C135,'[1]2023级数应'!$B$3:$Q$175,16,FALSE)&gt;0,"是","否")</f>
        <v>否</v>
      </c>
      <c r="O135" s="42"/>
      <c r="P135" s="46">
        <v>2301</v>
      </c>
    </row>
    <row r="136" s="2" customFormat="1" ht="24" customHeight="1" spans="1:16">
      <c r="A136" s="42">
        <v>133</v>
      </c>
      <c r="B136" s="42">
        <v>23020111</v>
      </c>
      <c r="C136" s="42" t="s">
        <v>151</v>
      </c>
      <c r="D136" s="43">
        <v>76.91</v>
      </c>
      <c r="E136" s="42">
        <f t="shared" si="14"/>
        <v>133</v>
      </c>
      <c r="F136" s="44">
        <v>66</v>
      </c>
      <c r="G136" s="45">
        <f t="shared" si="15"/>
        <v>73</v>
      </c>
      <c r="H136" s="44">
        <v>50</v>
      </c>
      <c r="I136" s="42">
        <f t="shared" si="17"/>
        <v>140</v>
      </c>
      <c r="J136" s="43">
        <f t="shared" si="16"/>
        <v>72.037</v>
      </c>
      <c r="K136" s="42">
        <f t="shared" si="18"/>
        <v>133</v>
      </c>
      <c r="L136" s="42" t="str">
        <f>VLOOKUP(C136,'[1]2023级数应'!$B$3:$M$175,12,0)</f>
        <v>2.20</v>
      </c>
      <c r="M136" s="45" t="s">
        <v>20</v>
      </c>
      <c r="N136" s="42" t="str">
        <f>IF(VLOOKUP(C136,'[1]2023级数应'!$B$3:$Q$175,16,FALSE)&gt;0,"是","否")</f>
        <v>否</v>
      </c>
      <c r="O136" s="45"/>
      <c r="P136" s="47">
        <v>2302</v>
      </c>
    </row>
    <row r="137" s="2" customFormat="1" ht="24" customHeight="1" spans="1:16">
      <c r="A137" s="42">
        <v>134</v>
      </c>
      <c r="B137" s="42">
        <v>21020149</v>
      </c>
      <c r="C137" s="42" t="s">
        <v>152</v>
      </c>
      <c r="D137" s="43">
        <v>75.58</v>
      </c>
      <c r="E137" s="42">
        <f t="shared" si="14"/>
        <v>139</v>
      </c>
      <c r="F137" s="44">
        <v>70</v>
      </c>
      <c r="G137" s="45">
        <f t="shared" si="15"/>
        <v>38</v>
      </c>
      <c r="H137" s="44">
        <v>50</v>
      </c>
      <c r="I137" s="42">
        <f t="shared" si="17"/>
        <v>140</v>
      </c>
      <c r="J137" s="43">
        <f t="shared" si="16"/>
        <v>71.906</v>
      </c>
      <c r="K137" s="42">
        <f t="shared" si="18"/>
        <v>134</v>
      </c>
      <c r="L137" s="42" t="str">
        <f>VLOOKUP(C137,'[1]2023级数应'!$B$3:$M$175,12,0)</f>
        <v>2.15</v>
      </c>
      <c r="M137" s="45">
        <v>435</v>
      </c>
      <c r="N137" s="42" t="str">
        <f>IF(VLOOKUP(C137,'[1]2023级数应'!$B$3:$Q$175,16,FALSE)&gt;0,"是","否")</f>
        <v>是</v>
      </c>
      <c r="O137" s="45"/>
      <c r="P137" s="47">
        <v>2302</v>
      </c>
    </row>
    <row r="138" s="2" customFormat="1" ht="24" customHeight="1" spans="1:16">
      <c r="A138" s="42">
        <v>135</v>
      </c>
      <c r="B138" s="42">
        <v>23020085</v>
      </c>
      <c r="C138" s="42" t="s">
        <v>153</v>
      </c>
      <c r="D138" s="43">
        <v>77.81</v>
      </c>
      <c r="E138" s="42">
        <f t="shared" si="14"/>
        <v>128</v>
      </c>
      <c r="F138" s="44">
        <v>62</v>
      </c>
      <c r="G138" s="45">
        <f t="shared" si="15"/>
        <v>119</v>
      </c>
      <c r="H138" s="44">
        <v>50</v>
      </c>
      <c r="I138" s="42">
        <f t="shared" si="17"/>
        <v>140</v>
      </c>
      <c r="J138" s="43">
        <f t="shared" si="16"/>
        <v>71.867</v>
      </c>
      <c r="K138" s="42">
        <f t="shared" si="18"/>
        <v>135</v>
      </c>
      <c r="L138" s="42" t="str">
        <f>VLOOKUP(C138,'[1]2023级数应'!$B$3:$M$175,12,0)</f>
        <v>2.43</v>
      </c>
      <c r="M138" s="45">
        <v>491</v>
      </c>
      <c r="N138" s="42" t="str">
        <f>IF(VLOOKUP(C138,'[1]2023级数应'!$B$3:$Q$175,16,FALSE)&gt;0,"是","否")</f>
        <v>否</v>
      </c>
      <c r="O138" s="45"/>
      <c r="P138" s="49">
        <v>2305</v>
      </c>
    </row>
    <row r="139" s="2" customFormat="1" ht="24" customHeight="1" spans="1:16">
      <c r="A139" s="42">
        <v>136</v>
      </c>
      <c r="B139" s="42">
        <v>23020149</v>
      </c>
      <c r="C139" s="42" t="s">
        <v>154</v>
      </c>
      <c r="D139" s="43">
        <v>76.57</v>
      </c>
      <c r="E139" s="42">
        <f t="shared" si="14"/>
        <v>134</v>
      </c>
      <c r="F139" s="44">
        <v>61</v>
      </c>
      <c r="G139" s="45">
        <f t="shared" si="15"/>
        <v>137</v>
      </c>
      <c r="H139" s="43">
        <v>60</v>
      </c>
      <c r="I139" s="42">
        <f t="shared" si="17"/>
        <v>100</v>
      </c>
      <c r="J139" s="43">
        <f t="shared" si="16"/>
        <v>71.799</v>
      </c>
      <c r="K139" s="42">
        <f t="shared" si="18"/>
        <v>136</v>
      </c>
      <c r="L139" s="42" t="str">
        <f>VLOOKUP(C139,'[1]2023级数应'!$B$3:$M$175,12,0)</f>
        <v>2.12</v>
      </c>
      <c r="M139" s="42">
        <v>428</v>
      </c>
      <c r="N139" s="42" t="str">
        <f>IF(VLOOKUP(C139,'[1]2023级数应'!$B$3:$Q$175,16,FALSE)&gt;0,"是","否")</f>
        <v>否</v>
      </c>
      <c r="O139" s="42"/>
      <c r="P139" s="46">
        <v>2301</v>
      </c>
    </row>
    <row r="140" s="2" customFormat="1" ht="24" customHeight="1" spans="1:16">
      <c r="A140" s="42">
        <v>137</v>
      </c>
      <c r="B140" s="42">
        <v>23020125</v>
      </c>
      <c r="C140" s="42" t="s">
        <v>155</v>
      </c>
      <c r="D140" s="43">
        <v>67.57</v>
      </c>
      <c r="E140" s="42">
        <f t="shared" si="14"/>
        <v>157</v>
      </c>
      <c r="F140" s="44">
        <v>77</v>
      </c>
      <c r="G140" s="45">
        <f t="shared" si="15"/>
        <v>14</v>
      </c>
      <c r="H140" s="44">
        <v>90</v>
      </c>
      <c r="I140" s="42">
        <f t="shared" si="17"/>
        <v>23</v>
      </c>
      <c r="J140" s="43">
        <f t="shared" si="16"/>
        <v>71.699</v>
      </c>
      <c r="K140" s="42">
        <f t="shared" si="18"/>
        <v>137</v>
      </c>
      <c r="L140" s="42" t="str">
        <f>VLOOKUP(C140,'[1]2023级数应'!$B$3:$M$175,12,0)</f>
        <v>1.72</v>
      </c>
      <c r="M140" s="45">
        <v>450</v>
      </c>
      <c r="N140" s="42" t="str">
        <f>IF(VLOOKUP(C140,'[1]2023级数应'!$B$3:$Q$175,16,FALSE)&gt;0,"是","否")</f>
        <v>是</v>
      </c>
      <c r="O140" s="45"/>
      <c r="P140" s="49">
        <v>2305</v>
      </c>
    </row>
    <row r="141" s="2" customFormat="1" ht="24" customHeight="1" spans="1:16">
      <c r="A141" s="42">
        <v>138</v>
      </c>
      <c r="B141" s="42">
        <v>23020107</v>
      </c>
      <c r="C141" s="42" t="s">
        <v>156</v>
      </c>
      <c r="D141" s="43">
        <v>73.19</v>
      </c>
      <c r="E141" s="42">
        <f t="shared" si="14"/>
        <v>145</v>
      </c>
      <c r="F141" s="44">
        <v>69.5</v>
      </c>
      <c r="G141" s="45">
        <f t="shared" si="15"/>
        <v>42</v>
      </c>
      <c r="H141" s="44">
        <v>65</v>
      </c>
      <c r="I141" s="42">
        <f t="shared" si="17"/>
        <v>74</v>
      </c>
      <c r="J141" s="43">
        <f t="shared" si="16"/>
        <v>71.633</v>
      </c>
      <c r="K141" s="42">
        <f t="shared" si="18"/>
        <v>138</v>
      </c>
      <c r="L141" s="42" t="str">
        <f>VLOOKUP(C141,'[1]2023级数应'!$B$3:$M$175,12,0)</f>
        <v>2.00</v>
      </c>
      <c r="M141" s="42">
        <v>478</v>
      </c>
      <c r="N141" s="42" t="str">
        <f>IF(VLOOKUP(C141,'[1]2023级数应'!$B$3:$Q$175,16,FALSE)&gt;0,"是","否")</f>
        <v>是</v>
      </c>
      <c r="O141" s="45"/>
      <c r="P141" s="52">
        <v>2303</v>
      </c>
    </row>
    <row r="142" s="2" customFormat="1" ht="24" customHeight="1" spans="1:16">
      <c r="A142" s="42">
        <v>139</v>
      </c>
      <c r="B142" s="42">
        <v>23183001</v>
      </c>
      <c r="C142" s="42" t="s">
        <v>157</v>
      </c>
      <c r="D142" s="43">
        <v>78.03</v>
      </c>
      <c r="E142" s="42">
        <f t="shared" si="14"/>
        <v>124</v>
      </c>
      <c r="F142" s="44">
        <v>60</v>
      </c>
      <c r="G142" s="45">
        <f t="shared" si="15"/>
        <v>155</v>
      </c>
      <c r="H142" s="43">
        <v>50</v>
      </c>
      <c r="I142" s="42">
        <f t="shared" si="17"/>
        <v>140</v>
      </c>
      <c r="J142" s="43">
        <f t="shared" si="16"/>
        <v>71.621</v>
      </c>
      <c r="K142" s="42">
        <f t="shared" si="18"/>
        <v>139</v>
      </c>
      <c r="L142" s="42" t="str">
        <f>VLOOKUP(C142,'[1]2023级数应'!$B$3:$M$175,12,0)</f>
        <v>2.40</v>
      </c>
      <c r="M142" s="42">
        <v>453</v>
      </c>
      <c r="N142" s="42" t="str">
        <f>IF(VLOOKUP(C142,'[1]2023级数应'!$B$3:$Q$175,16,FALSE)&gt;0,"是","否")</f>
        <v>否</v>
      </c>
      <c r="O142" s="42"/>
      <c r="P142" s="46">
        <v>2301</v>
      </c>
    </row>
    <row r="143" s="3" customFormat="1" ht="24" customHeight="1" spans="1:16">
      <c r="A143" s="42">
        <v>140</v>
      </c>
      <c r="B143" s="42">
        <v>23020007</v>
      </c>
      <c r="C143" s="42" t="s">
        <v>158</v>
      </c>
      <c r="D143" s="43">
        <v>74.21</v>
      </c>
      <c r="E143" s="42">
        <f t="shared" si="14"/>
        <v>143</v>
      </c>
      <c r="F143" s="44">
        <v>61</v>
      </c>
      <c r="G143" s="45">
        <f t="shared" si="15"/>
        <v>137</v>
      </c>
      <c r="H143" s="43">
        <v>72</v>
      </c>
      <c r="I143" s="42">
        <f t="shared" si="17"/>
        <v>47</v>
      </c>
      <c r="J143" s="43">
        <f t="shared" si="16"/>
        <v>71.347</v>
      </c>
      <c r="K143" s="42">
        <f t="shared" si="18"/>
        <v>140</v>
      </c>
      <c r="L143" s="42" t="str">
        <f>VLOOKUP(C143,'[1]2023级数应'!$B$3:$M$175,12,0)</f>
        <v>2.05</v>
      </c>
      <c r="M143" s="42">
        <v>446</v>
      </c>
      <c r="N143" s="42" t="str">
        <f>IF(VLOOKUP(C143,'[1]2023级数应'!$B$3:$Q$175,16,FALSE)&gt;0,"是","否")</f>
        <v>否</v>
      </c>
      <c r="O143" s="42"/>
      <c r="P143" s="46">
        <v>2301</v>
      </c>
    </row>
    <row r="144" s="3" customFormat="1" ht="24" customHeight="1" spans="1:16">
      <c r="A144" s="42">
        <v>141</v>
      </c>
      <c r="B144" s="42">
        <v>23020160</v>
      </c>
      <c r="C144" s="42" t="s">
        <v>159</v>
      </c>
      <c r="D144" s="43">
        <v>75.91</v>
      </c>
      <c r="E144" s="42">
        <f t="shared" si="14"/>
        <v>137</v>
      </c>
      <c r="F144" s="44">
        <v>63</v>
      </c>
      <c r="G144" s="45">
        <f t="shared" si="15"/>
        <v>106</v>
      </c>
      <c r="H144" s="43">
        <v>54</v>
      </c>
      <c r="I144" s="42">
        <f t="shared" si="17"/>
        <v>131</v>
      </c>
      <c r="J144" s="43">
        <f t="shared" si="16"/>
        <v>71.137</v>
      </c>
      <c r="K144" s="42">
        <f t="shared" si="18"/>
        <v>141</v>
      </c>
      <c r="L144" s="42" t="str">
        <f>VLOOKUP(C144,'[1]2023级数应'!$B$3:$M$175,12,0)</f>
        <v>1.99</v>
      </c>
      <c r="M144" s="42">
        <v>467</v>
      </c>
      <c r="N144" s="42" t="str">
        <f>IF(VLOOKUP(C144,'[1]2023级数应'!$B$3:$Q$175,16,FALSE)&gt;0,"是","否")</f>
        <v>是</v>
      </c>
      <c r="O144" s="42"/>
      <c r="P144" s="46">
        <v>2301</v>
      </c>
    </row>
    <row r="145" s="3" customFormat="1" ht="24" customHeight="1" spans="1:16">
      <c r="A145" s="42">
        <v>142</v>
      </c>
      <c r="B145" s="42">
        <v>23011092</v>
      </c>
      <c r="C145" s="42" t="s">
        <v>160</v>
      </c>
      <c r="D145" s="43">
        <v>75.8</v>
      </c>
      <c r="E145" s="42">
        <f t="shared" si="14"/>
        <v>138</v>
      </c>
      <c r="F145" s="44">
        <v>64</v>
      </c>
      <c r="G145" s="45">
        <f t="shared" si="15"/>
        <v>97</v>
      </c>
      <c r="H145" s="44">
        <v>50</v>
      </c>
      <c r="I145" s="42">
        <f t="shared" si="17"/>
        <v>140</v>
      </c>
      <c r="J145" s="43">
        <f t="shared" si="16"/>
        <v>70.86</v>
      </c>
      <c r="K145" s="42">
        <f t="shared" si="18"/>
        <v>142</v>
      </c>
      <c r="L145" s="42" t="str">
        <f>VLOOKUP(C145,'[1]2023级数应'!$B$3:$M$175,12,0)</f>
        <v>1.92</v>
      </c>
      <c r="M145" s="42">
        <v>445</v>
      </c>
      <c r="N145" s="42" t="str">
        <f>IF(VLOOKUP(C145,'[1]2023级数应'!$B$3:$Q$175,16,FALSE)&gt;0,"是","否")</f>
        <v>是</v>
      </c>
      <c r="O145" s="45"/>
      <c r="P145" s="48">
        <v>2304</v>
      </c>
    </row>
    <row r="146" s="3" customFormat="1" ht="24" customHeight="1" spans="1:16">
      <c r="A146" s="42">
        <v>143</v>
      </c>
      <c r="B146" s="42">
        <v>22015017</v>
      </c>
      <c r="C146" s="42" t="s">
        <v>161</v>
      </c>
      <c r="D146" s="43">
        <v>76.55</v>
      </c>
      <c r="E146" s="42">
        <f t="shared" si="14"/>
        <v>135</v>
      </c>
      <c r="F146" s="44">
        <v>60</v>
      </c>
      <c r="G146" s="45">
        <f t="shared" si="15"/>
        <v>155</v>
      </c>
      <c r="H146" s="44">
        <v>50</v>
      </c>
      <c r="I146" s="42">
        <f t="shared" si="17"/>
        <v>140</v>
      </c>
      <c r="J146" s="43">
        <f t="shared" si="16"/>
        <v>70.585</v>
      </c>
      <c r="K146" s="42">
        <f t="shared" si="18"/>
        <v>143</v>
      </c>
      <c r="L146" s="42" t="str">
        <f>VLOOKUP(C146,'[1]2023级数应'!$B$3:$M$175,12,0)</f>
        <v>2.30</v>
      </c>
      <c r="M146" s="45">
        <v>462</v>
      </c>
      <c r="N146" s="42" t="str">
        <f>IF(VLOOKUP(C146,'[1]2023级数应'!$B$3:$Q$175,16,FALSE)&gt;0,"是","否")</f>
        <v>是</v>
      </c>
      <c r="O146" s="45"/>
      <c r="P146" s="47">
        <v>2302</v>
      </c>
    </row>
    <row r="147" s="3" customFormat="1" ht="24" customHeight="1" spans="1:16">
      <c r="A147" s="42">
        <v>144</v>
      </c>
      <c r="B147" s="42">
        <v>23020088</v>
      </c>
      <c r="C147" s="42" t="s">
        <v>162</v>
      </c>
      <c r="D147" s="43">
        <v>75.58</v>
      </c>
      <c r="E147" s="42">
        <f t="shared" si="14"/>
        <v>139</v>
      </c>
      <c r="F147" s="44">
        <v>62.5</v>
      </c>
      <c r="G147" s="45">
        <f t="shared" si="15"/>
        <v>115</v>
      </c>
      <c r="H147" s="44">
        <v>50</v>
      </c>
      <c r="I147" s="42">
        <f t="shared" si="17"/>
        <v>140</v>
      </c>
      <c r="J147" s="43">
        <f t="shared" si="16"/>
        <v>70.406</v>
      </c>
      <c r="K147" s="42">
        <f t="shared" si="18"/>
        <v>144</v>
      </c>
      <c r="L147" s="42" t="str">
        <f>VLOOKUP(C147,'[1]2023级数应'!$B$3:$M$175,12,0)</f>
        <v>1.75</v>
      </c>
      <c r="M147" s="45" t="s">
        <v>20</v>
      </c>
      <c r="N147" s="42" t="str">
        <f>IF(VLOOKUP(C147,'[1]2023级数应'!$B$3:$Q$175,16,FALSE)&gt;0,"是","否")</f>
        <v>是</v>
      </c>
      <c r="O147" s="45"/>
      <c r="P147" s="47">
        <v>2302</v>
      </c>
    </row>
    <row r="148" s="3" customFormat="1" ht="24" customHeight="1" spans="1:16">
      <c r="A148" s="42">
        <v>145</v>
      </c>
      <c r="B148" s="42">
        <v>23020062</v>
      </c>
      <c r="C148" s="42" t="s">
        <v>163</v>
      </c>
      <c r="D148" s="43">
        <v>75.23</v>
      </c>
      <c r="E148" s="42">
        <f t="shared" si="14"/>
        <v>141</v>
      </c>
      <c r="F148" s="44">
        <v>60</v>
      </c>
      <c r="G148" s="45">
        <f t="shared" si="15"/>
        <v>155</v>
      </c>
      <c r="H148" s="44">
        <v>50</v>
      </c>
      <c r="I148" s="42">
        <f t="shared" si="17"/>
        <v>140</v>
      </c>
      <c r="J148" s="43">
        <f t="shared" si="16"/>
        <v>69.661</v>
      </c>
      <c r="K148" s="42">
        <f t="shared" si="18"/>
        <v>145</v>
      </c>
      <c r="L148" s="42" t="str">
        <f>VLOOKUP(C148,'[1]2023级数应'!$B$3:$M$175,12,0)</f>
        <v>2.04</v>
      </c>
      <c r="M148" s="42">
        <v>444</v>
      </c>
      <c r="N148" s="42" t="str">
        <f>IF(VLOOKUP(C148,'[1]2023级数应'!$B$3:$Q$175,16,FALSE)&gt;0,"是","否")</f>
        <v>是</v>
      </c>
      <c r="O148" s="45"/>
      <c r="P148" s="52">
        <v>2303</v>
      </c>
    </row>
    <row r="149" s="3" customFormat="1" ht="24" customHeight="1" spans="1:16">
      <c r="A149" s="42">
        <v>146</v>
      </c>
      <c r="B149" s="42">
        <v>23020108</v>
      </c>
      <c r="C149" s="50" t="s">
        <v>164</v>
      </c>
      <c r="D149" s="43">
        <v>73.09</v>
      </c>
      <c r="E149" s="42">
        <f t="shared" si="14"/>
        <v>146</v>
      </c>
      <c r="F149" s="44">
        <v>60.5</v>
      </c>
      <c r="G149" s="45">
        <f t="shared" si="15"/>
        <v>148</v>
      </c>
      <c r="H149" s="44">
        <v>62</v>
      </c>
      <c r="I149" s="42">
        <f t="shared" si="17"/>
        <v>87</v>
      </c>
      <c r="J149" s="43">
        <f t="shared" si="16"/>
        <v>69.463</v>
      </c>
      <c r="K149" s="42">
        <f t="shared" si="18"/>
        <v>146</v>
      </c>
      <c r="L149" s="42" t="str">
        <f>VLOOKUP(C149,'[1]2023级数应'!$B$3:$M$175,12,0)</f>
        <v>1.94</v>
      </c>
      <c r="M149" s="45">
        <v>446</v>
      </c>
      <c r="N149" s="42" t="str">
        <f>IF(VLOOKUP(C149,'[1]2023级数应'!$B$3:$Q$175,16,FALSE)&gt;0,"是","否")</f>
        <v>是</v>
      </c>
      <c r="O149" s="45"/>
      <c r="P149" s="47">
        <v>2302</v>
      </c>
    </row>
    <row r="150" s="3" customFormat="1" ht="24" customHeight="1" spans="1:16">
      <c r="A150" s="42">
        <v>147</v>
      </c>
      <c r="B150" s="50">
        <v>23020152</v>
      </c>
      <c r="C150" s="50" t="s">
        <v>165</v>
      </c>
      <c r="D150" s="43">
        <v>72.01</v>
      </c>
      <c r="E150" s="42">
        <f t="shared" si="14"/>
        <v>151</v>
      </c>
      <c r="F150" s="44">
        <v>60</v>
      </c>
      <c r="G150" s="45">
        <f t="shared" si="15"/>
        <v>155</v>
      </c>
      <c r="H150" s="44">
        <v>69</v>
      </c>
      <c r="I150" s="42">
        <f t="shared" si="17"/>
        <v>59</v>
      </c>
      <c r="J150" s="43">
        <f t="shared" si="16"/>
        <v>69.307</v>
      </c>
      <c r="K150" s="42">
        <f t="shared" si="18"/>
        <v>147</v>
      </c>
      <c r="L150" s="42" t="str">
        <f>VLOOKUP(C150,'[1]2023级数应'!$B$3:$M$175,12,0)</f>
        <v>1.90</v>
      </c>
      <c r="M150" s="42">
        <v>460</v>
      </c>
      <c r="N150" s="42" t="str">
        <f>IF(VLOOKUP(C150,'[1]2023级数应'!$B$3:$Q$175,16,FALSE)&gt;0,"是","否")</f>
        <v>是</v>
      </c>
      <c r="O150" s="45"/>
      <c r="P150" s="55">
        <v>2303</v>
      </c>
    </row>
    <row r="151" s="3" customFormat="1" ht="24" customHeight="1" spans="1:16">
      <c r="A151" s="42">
        <v>148</v>
      </c>
      <c r="B151" s="42">
        <v>23020156</v>
      </c>
      <c r="C151" s="42" t="s">
        <v>166</v>
      </c>
      <c r="D151" s="43">
        <v>74.62</v>
      </c>
      <c r="E151" s="42">
        <f t="shared" si="14"/>
        <v>142</v>
      </c>
      <c r="F151" s="44">
        <v>60</v>
      </c>
      <c r="G151" s="45">
        <f t="shared" si="15"/>
        <v>155</v>
      </c>
      <c r="H151" s="44">
        <v>50</v>
      </c>
      <c r="I151" s="42">
        <f t="shared" si="17"/>
        <v>140</v>
      </c>
      <c r="J151" s="43">
        <f t="shared" si="16"/>
        <v>69.234</v>
      </c>
      <c r="K151" s="42">
        <f t="shared" si="18"/>
        <v>148</v>
      </c>
      <c r="L151" s="42" t="str">
        <f>VLOOKUP(C151,'[1]2023级数应'!$B$3:$M$175,12,0)</f>
        <v>2.11</v>
      </c>
      <c r="M151" s="45" t="s">
        <v>20</v>
      </c>
      <c r="N151" s="42" t="str">
        <f>IF(VLOOKUP(C151,'[1]2023级数应'!$B$3:$Q$175,16,FALSE)&gt;0,"是","否")</f>
        <v>是</v>
      </c>
      <c r="O151" s="45"/>
      <c r="P151" s="47">
        <v>2302</v>
      </c>
    </row>
    <row r="152" s="3" customFormat="1" ht="24" customHeight="1" spans="1:16">
      <c r="A152" s="42">
        <v>149</v>
      </c>
      <c r="B152" s="42">
        <v>23020090</v>
      </c>
      <c r="C152" s="42" t="s">
        <v>167</v>
      </c>
      <c r="D152" s="43">
        <v>72.73</v>
      </c>
      <c r="E152" s="42">
        <f t="shared" si="14"/>
        <v>148</v>
      </c>
      <c r="F152" s="44">
        <v>60</v>
      </c>
      <c r="G152" s="45">
        <f t="shared" si="15"/>
        <v>155</v>
      </c>
      <c r="H152" s="43">
        <v>60</v>
      </c>
      <c r="I152" s="42">
        <f t="shared" si="17"/>
        <v>100</v>
      </c>
      <c r="J152" s="43">
        <f t="shared" si="16"/>
        <v>68.911</v>
      </c>
      <c r="K152" s="42">
        <f t="shared" si="18"/>
        <v>149</v>
      </c>
      <c r="L152" s="42" t="str">
        <f>VLOOKUP(C152,'[1]2023级数应'!$B$3:$M$175,12,0)</f>
        <v>2.08</v>
      </c>
      <c r="M152" s="42">
        <v>547</v>
      </c>
      <c r="N152" s="42" t="str">
        <f>IF(VLOOKUP(C152,'[1]2023级数应'!$B$3:$Q$175,16,FALSE)&gt;0,"是","否")</f>
        <v>是</v>
      </c>
      <c r="O152" s="42"/>
      <c r="P152" s="46">
        <v>2301</v>
      </c>
    </row>
    <row r="153" s="3" customFormat="1" ht="24" customHeight="1" spans="1:16">
      <c r="A153" s="42">
        <v>150</v>
      </c>
      <c r="B153" s="42">
        <v>23020063</v>
      </c>
      <c r="C153" s="42" t="s">
        <v>168</v>
      </c>
      <c r="D153" s="43">
        <v>71.11</v>
      </c>
      <c r="E153" s="42">
        <f t="shared" si="14"/>
        <v>154</v>
      </c>
      <c r="F153" s="44">
        <v>65.5</v>
      </c>
      <c r="G153" s="45">
        <f t="shared" si="15"/>
        <v>82</v>
      </c>
      <c r="H153" s="44">
        <v>60</v>
      </c>
      <c r="I153" s="42">
        <f t="shared" si="17"/>
        <v>100</v>
      </c>
      <c r="J153" s="43">
        <f t="shared" si="16"/>
        <v>68.877</v>
      </c>
      <c r="K153" s="42">
        <f t="shared" si="18"/>
        <v>150</v>
      </c>
      <c r="L153" s="42" t="str">
        <f>VLOOKUP(C153,'[1]2023级数应'!$B$3:$M$175,12,0)</f>
        <v>1.80</v>
      </c>
      <c r="M153" s="42" t="s">
        <v>20</v>
      </c>
      <c r="N153" s="42" t="str">
        <f>IF(VLOOKUP(C153,'[1]2023级数应'!$B$3:$Q$175,16,FALSE)&gt;0,"是","否")</f>
        <v>是</v>
      </c>
      <c r="O153" s="45"/>
      <c r="P153" s="48">
        <v>2304</v>
      </c>
    </row>
    <row r="154" s="3" customFormat="1" ht="24" customHeight="1" spans="1:16">
      <c r="A154" s="42">
        <v>151</v>
      </c>
      <c r="B154" s="42">
        <v>23020141</v>
      </c>
      <c r="C154" s="42" t="s">
        <v>169</v>
      </c>
      <c r="D154" s="43">
        <v>73.03</v>
      </c>
      <c r="E154" s="42">
        <f t="shared" si="14"/>
        <v>147</v>
      </c>
      <c r="F154" s="44">
        <v>60</v>
      </c>
      <c r="G154" s="45">
        <f t="shared" si="15"/>
        <v>155</v>
      </c>
      <c r="H154" s="44">
        <v>55</v>
      </c>
      <c r="I154" s="42">
        <f t="shared" si="17"/>
        <v>129</v>
      </c>
      <c r="J154" s="43">
        <f t="shared" si="16"/>
        <v>68.621</v>
      </c>
      <c r="K154" s="42">
        <f t="shared" si="18"/>
        <v>151</v>
      </c>
      <c r="L154" s="42" t="str">
        <f>VLOOKUP(C154,'[1]2023级数应'!$B$3:$M$175,12,0)</f>
        <v>1.87</v>
      </c>
      <c r="M154" s="45">
        <v>452</v>
      </c>
      <c r="N154" s="42" t="str">
        <f>IF(VLOOKUP(C154,'[1]2023级数应'!$B$3:$Q$175,16,FALSE)&gt;0,"是","否")</f>
        <v>否</v>
      </c>
      <c r="O154" s="45"/>
      <c r="P154" s="47">
        <v>2302</v>
      </c>
    </row>
    <row r="155" s="39" customFormat="1" ht="24" customHeight="1" spans="1:16">
      <c r="A155" s="42">
        <v>152</v>
      </c>
      <c r="B155" s="42">
        <v>23020115</v>
      </c>
      <c r="C155" s="42" t="s">
        <v>170</v>
      </c>
      <c r="D155" s="43">
        <v>72.47</v>
      </c>
      <c r="E155" s="42">
        <f t="shared" si="14"/>
        <v>150</v>
      </c>
      <c r="F155" s="44">
        <v>62</v>
      </c>
      <c r="G155" s="45">
        <f t="shared" si="15"/>
        <v>119</v>
      </c>
      <c r="H155" s="44">
        <v>50</v>
      </c>
      <c r="I155" s="42">
        <f t="shared" si="17"/>
        <v>140</v>
      </c>
      <c r="J155" s="43">
        <f t="shared" si="16"/>
        <v>68.129</v>
      </c>
      <c r="K155" s="42">
        <f t="shared" si="18"/>
        <v>152</v>
      </c>
      <c r="L155" s="42" t="str">
        <f>VLOOKUP(C155,'[1]2023级数应'!$B$3:$M$175,12,0)</f>
        <v>2.05</v>
      </c>
      <c r="M155" s="45">
        <v>445</v>
      </c>
      <c r="N155" s="42" t="str">
        <f>IF(VLOOKUP(C155,'[1]2023级数应'!$B$3:$Q$175,16,FALSE)&gt;0,"是","否")</f>
        <v>是</v>
      </c>
      <c r="O155" s="45"/>
      <c r="P155" s="49">
        <v>2305</v>
      </c>
    </row>
    <row r="156" s="3" customFormat="1" ht="24" customHeight="1" spans="1:16">
      <c r="A156" s="42">
        <v>153</v>
      </c>
      <c r="B156" s="42">
        <v>23020127</v>
      </c>
      <c r="C156" s="42" t="s">
        <v>171</v>
      </c>
      <c r="D156" s="43">
        <v>72.48</v>
      </c>
      <c r="E156" s="42">
        <f t="shared" si="14"/>
        <v>149</v>
      </c>
      <c r="F156" s="44">
        <v>60</v>
      </c>
      <c r="G156" s="45">
        <f t="shared" si="15"/>
        <v>155</v>
      </c>
      <c r="H156" s="44">
        <v>53</v>
      </c>
      <c r="I156" s="42">
        <f t="shared" si="17"/>
        <v>133</v>
      </c>
      <c r="J156" s="43">
        <f t="shared" si="16"/>
        <v>68.036</v>
      </c>
      <c r="K156" s="42">
        <f t="shared" si="18"/>
        <v>153</v>
      </c>
      <c r="L156" s="42" t="str">
        <f>VLOOKUP(C156,'[1]2023级数应'!$B$3:$M$175,12,0)</f>
        <v>2.00</v>
      </c>
      <c r="M156" s="42" t="s">
        <v>20</v>
      </c>
      <c r="N156" s="42" t="str">
        <f>IF(VLOOKUP(C156,'[1]2023级数应'!$B$3:$Q$175,16,FALSE)&gt;0,"是","否")</f>
        <v>是</v>
      </c>
      <c r="O156" s="45"/>
      <c r="P156" s="52">
        <v>2303</v>
      </c>
    </row>
    <row r="157" s="3" customFormat="1" ht="24" customHeight="1" spans="1:16">
      <c r="A157" s="42">
        <v>154</v>
      </c>
      <c r="B157" s="42">
        <v>23020013</v>
      </c>
      <c r="C157" s="42" t="s">
        <v>172</v>
      </c>
      <c r="D157" s="43">
        <v>71.35</v>
      </c>
      <c r="E157" s="42">
        <f t="shared" si="14"/>
        <v>153</v>
      </c>
      <c r="F157" s="44">
        <v>65</v>
      </c>
      <c r="G157" s="45">
        <f t="shared" si="15"/>
        <v>85</v>
      </c>
      <c r="H157" s="44">
        <v>50</v>
      </c>
      <c r="I157" s="42">
        <f t="shared" si="17"/>
        <v>140</v>
      </c>
      <c r="J157" s="43">
        <f t="shared" si="16"/>
        <v>67.945</v>
      </c>
      <c r="K157" s="42">
        <f t="shared" si="18"/>
        <v>154</v>
      </c>
      <c r="L157" s="42" t="str">
        <f>VLOOKUP(C157,'[1]2023级数应'!$B$3:$M$175,12,0)</f>
        <v>1.71</v>
      </c>
      <c r="M157" s="42">
        <v>518</v>
      </c>
      <c r="N157" s="42" t="str">
        <f>IF(VLOOKUP(C157,'[1]2023级数应'!$B$3:$Q$175,16,FALSE)&gt;0,"是","否")</f>
        <v>是</v>
      </c>
      <c r="O157" s="45"/>
      <c r="P157" s="48">
        <v>2304</v>
      </c>
    </row>
    <row r="158" s="3" customFormat="1" ht="24" customHeight="1" spans="1:16">
      <c r="A158" s="42">
        <v>155</v>
      </c>
      <c r="B158" s="42">
        <v>23020031</v>
      </c>
      <c r="C158" s="42" t="s">
        <v>173</v>
      </c>
      <c r="D158" s="43">
        <v>71.97</v>
      </c>
      <c r="E158" s="42">
        <f t="shared" si="14"/>
        <v>152</v>
      </c>
      <c r="F158" s="44">
        <v>60.5</v>
      </c>
      <c r="G158" s="45">
        <f t="shared" si="15"/>
        <v>148</v>
      </c>
      <c r="H158" s="44">
        <v>50</v>
      </c>
      <c r="I158" s="42">
        <f t="shared" si="17"/>
        <v>140</v>
      </c>
      <c r="J158" s="43">
        <f t="shared" si="16"/>
        <v>67.479</v>
      </c>
      <c r="K158" s="42">
        <f t="shared" si="18"/>
        <v>155</v>
      </c>
      <c r="L158" s="42" t="str">
        <f>VLOOKUP(C158,'[1]2023级数应'!$B$3:$M$175,12,0)</f>
        <v>1.91</v>
      </c>
      <c r="M158" s="45">
        <v>478</v>
      </c>
      <c r="N158" s="42" t="str">
        <f>IF(VLOOKUP(C158,'[1]2023级数应'!$B$3:$Q$175,16,FALSE)&gt;0,"是","否")</f>
        <v>是</v>
      </c>
      <c r="O158" s="45"/>
      <c r="P158" s="47">
        <v>2302</v>
      </c>
    </row>
    <row r="159" s="39" customFormat="1" ht="24" customHeight="1" spans="1:16">
      <c r="A159" s="42">
        <v>156</v>
      </c>
      <c r="B159" s="42">
        <v>23020154</v>
      </c>
      <c r="C159" s="42" t="s">
        <v>174</v>
      </c>
      <c r="D159" s="43">
        <v>67.31</v>
      </c>
      <c r="E159" s="42">
        <f t="shared" si="14"/>
        <v>159</v>
      </c>
      <c r="F159" s="44">
        <v>64.5</v>
      </c>
      <c r="G159" s="45">
        <f t="shared" si="15"/>
        <v>92</v>
      </c>
      <c r="H159" s="44">
        <v>74</v>
      </c>
      <c r="I159" s="42">
        <f t="shared" si="17"/>
        <v>44</v>
      </c>
      <c r="J159" s="43">
        <f t="shared" si="16"/>
        <v>67.417</v>
      </c>
      <c r="K159" s="42">
        <f t="shared" si="18"/>
        <v>156</v>
      </c>
      <c r="L159" s="42" t="str">
        <f>VLOOKUP(C159,'[1]2023级数应'!$B$3:$M$175,12,0)</f>
        <v>1.58</v>
      </c>
      <c r="M159" s="45">
        <v>492</v>
      </c>
      <c r="N159" s="42" t="str">
        <f>IF(VLOOKUP(C159,'[1]2023级数应'!$B$3:$Q$175,16,FALSE)&gt;0,"是","否")</f>
        <v>是</v>
      </c>
      <c r="O159" s="45"/>
      <c r="P159" s="49">
        <v>2305</v>
      </c>
    </row>
    <row r="160" s="3" customFormat="1" ht="24" customHeight="1" spans="1:16">
      <c r="A160" s="42">
        <v>157</v>
      </c>
      <c r="B160" s="42">
        <v>23020041</v>
      </c>
      <c r="C160" s="42" t="s">
        <v>175</v>
      </c>
      <c r="D160" s="43">
        <v>67.13</v>
      </c>
      <c r="E160" s="42">
        <f t="shared" si="14"/>
        <v>160</v>
      </c>
      <c r="F160" s="44">
        <v>62</v>
      </c>
      <c r="G160" s="45">
        <f t="shared" si="15"/>
        <v>119</v>
      </c>
      <c r="H160" s="44">
        <v>70</v>
      </c>
      <c r="I160" s="42">
        <f t="shared" si="17"/>
        <v>56</v>
      </c>
      <c r="J160" s="43">
        <f t="shared" si="16"/>
        <v>66.391</v>
      </c>
      <c r="K160" s="42">
        <f t="shared" si="18"/>
        <v>157</v>
      </c>
      <c r="L160" s="42" t="str">
        <f>VLOOKUP(C160,'[1]2023级数应'!$B$3:$M$175,12,0)</f>
        <v>1.45</v>
      </c>
      <c r="M160" s="45">
        <v>506</v>
      </c>
      <c r="N160" s="42" t="str">
        <f>IF(VLOOKUP(C160,'[1]2023级数应'!$B$3:$Q$175,16,FALSE)&gt;0,"是","否")</f>
        <v>是</v>
      </c>
      <c r="O160" s="45"/>
      <c r="P160" s="47">
        <v>2302</v>
      </c>
    </row>
    <row r="161" s="3" customFormat="1" ht="24" customHeight="1" spans="1:16">
      <c r="A161" s="42">
        <v>158</v>
      </c>
      <c r="B161" s="42">
        <v>23020130</v>
      </c>
      <c r="C161" s="42" t="s">
        <v>176</v>
      </c>
      <c r="D161" s="43">
        <v>69.19</v>
      </c>
      <c r="E161" s="42">
        <f t="shared" si="14"/>
        <v>155</v>
      </c>
      <c r="F161" s="44">
        <v>61.5</v>
      </c>
      <c r="G161" s="45">
        <f t="shared" si="15"/>
        <v>134</v>
      </c>
      <c r="H161" s="43">
        <v>50</v>
      </c>
      <c r="I161" s="42">
        <f t="shared" si="17"/>
        <v>140</v>
      </c>
      <c r="J161" s="43">
        <f t="shared" si="16"/>
        <v>65.733</v>
      </c>
      <c r="K161" s="42">
        <f t="shared" si="18"/>
        <v>158</v>
      </c>
      <c r="L161" s="42" t="str">
        <f>VLOOKUP(C161,'[1]2023级数应'!$B$3:$M$175,12,0)</f>
        <v>1.69</v>
      </c>
      <c r="M161" s="42">
        <v>438</v>
      </c>
      <c r="N161" s="42" t="str">
        <f>IF(VLOOKUP(C161,'[1]2023级数应'!$B$3:$Q$175,16,FALSE)&gt;0,"是","否")</f>
        <v>是</v>
      </c>
      <c r="O161" s="42"/>
      <c r="P161" s="46">
        <v>2301</v>
      </c>
    </row>
    <row r="162" s="3" customFormat="1" ht="24" customHeight="1" spans="1:16">
      <c r="A162" s="42">
        <v>159</v>
      </c>
      <c r="B162" s="42">
        <v>23020089</v>
      </c>
      <c r="C162" s="42" t="s">
        <v>177</v>
      </c>
      <c r="D162" s="43">
        <v>68.23</v>
      </c>
      <c r="E162" s="42">
        <f t="shared" si="14"/>
        <v>156</v>
      </c>
      <c r="F162" s="44">
        <v>60</v>
      </c>
      <c r="G162" s="45">
        <f t="shared" si="15"/>
        <v>155</v>
      </c>
      <c r="H162" s="43">
        <v>50</v>
      </c>
      <c r="I162" s="42">
        <f t="shared" si="17"/>
        <v>140</v>
      </c>
      <c r="J162" s="43">
        <f t="shared" si="16"/>
        <v>64.761</v>
      </c>
      <c r="K162" s="42">
        <f t="shared" si="18"/>
        <v>159</v>
      </c>
      <c r="L162" s="42" t="str">
        <f>VLOOKUP(C162,'[1]2023级数应'!$B$3:$M$175,12,0)</f>
        <v>1.42</v>
      </c>
      <c r="M162" s="42" t="s">
        <v>20</v>
      </c>
      <c r="N162" s="42" t="str">
        <f>IF(VLOOKUP(C162,'[1]2023级数应'!$B$3:$Q$175,16,FALSE)&gt;0,"是","否")</f>
        <v>是</v>
      </c>
      <c r="O162" s="42"/>
      <c r="P162" s="46">
        <v>2301</v>
      </c>
    </row>
    <row r="163" s="3" customFormat="1" ht="24" customHeight="1" spans="1:16">
      <c r="A163" s="42">
        <v>160</v>
      </c>
      <c r="B163" s="42">
        <v>23020022</v>
      </c>
      <c r="C163" s="42" t="s">
        <v>178</v>
      </c>
      <c r="D163" s="43">
        <v>64.7</v>
      </c>
      <c r="E163" s="42">
        <f t="shared" si="14"/>
        <v>165</v>
      </c>
      <c r="F163" s="44">
        <v>67.5</v>
      </c>
      <c r="G163" s="45">
        <f t="shared" si="15"/>
        <v>57</v>
      </c>
      <c r="H163" s="44">
        <v>58</v>
      </c>
      <c r="I163" s="42">
        <f t="shared" si="17"/>
        <v>114</v>
      </c>
      <c r="J163" s="43">
        <f t="shared" si="16"/>
        <v>64.59</v>
      </c>
      <c r="K163" s="42">
        <f t="shared" si="18"/>
        <v>160</v>
      </c>
      <c r="L163" s="42" t="str">
        <f>VLOOKUP(C163,'[1]2023级数应'!$B$3:$M$175,12,0)</f>
        <v>1.19</v>
      </c>
      <c r="M163" s="42" t="s">
        <v>20</v>
      </c>
      <c r="N163" s="42" t="str">
        <f>IF(VLOOKUP(C163,'[1]2023级数应'!$B$3:$Q$175,16,FALSE)&gt;0,"是","否")</f>
        <v>是</v>
      </c>
      <c r="O163" s="45"/>
      <c r="P163" s="52">
        <v>2303</v>
      </c>
    </row>
    <row r="164" s="3" customFormat="1" ht="24" customHeight="1" spans="1:16">
      <c r="A164" s="42">
        <v>161</v>
      </c>
      <c r="B164" s="42">
        <v>23020012</v>
      </c>
      <c r="C164" s="42" t="s">
        <v>179</v>
      </c>
      <c r="D164" s="43">
        <v>64.31</v>
      </c>
      <c r="E164" s="42">
        <f t="shared" si="14"/>
        <v>166</v>
      </c>
      <c r="F164" s="44">
        <v>62</v>
      </c>
      <c r="G164" s="45">
        <f t="shared" si="15"/>
        <v>119</v>
      </c>
      <c r="H164" s="44">
        <v>69</v>
      </c>
      <c r="I164" s="42">
        <f t="shared" si="17"/>
        <v>59</v>
      </c>
      <c r="J164" s="43">
        <f t="shared" si="16"/>
        <v>64.317</v>
      </c>
      <c r="K164" s="42">
        <f t="shared" si="18"/>
        <v>161</v>
      </c>
      <c r="L164" s="42" t="str">
        <f>VLOOKUP(C164,'[1]2023级数应'!$B$3:$M$175,12,0)</f>
        <v>1.38</v>
      </c>
      <c r="M164" s="42" t="s">
        <v>20</v>
      </c>
      <c r="N164" s="42" t="str">
        <f>IF(VLOOKUP(C164,'[1]2023级数应'!$B$3:$Q$175,16,FALSE)&gt;0,"是","否")</f>
        <v>是</v>
      </c>
      <c r="O164" s="45"/>
      <c r="P164" s="52">
        <v>2303</v>
      </c>
    </row>
    <row r="165" s="3" customFormat="1" ht="24" customHeight="1" spans="1:16">
      <c r="A165" s="42">
        <v>162</v>
      </c>
      <c r="B165" s="42">
        <v>23020019</v>
      </c>
      <c r="C165" s="42" t="s">
        <v>180</v>
      </c>
      <c r="D165" s="43">
        <v>67.57</v>
      </c>
      <c r="E165" s="42">
        <f t="shared" si="14"/>
        <v>157</v>
      </c>
      <c r="F165" s="44">
        <v>60</v>
      </c>
      <c r="G165" s="45">
        <f t="shared" si="15"/>
        <v>155</v>
      </c>
      <c r="H165" s="43">
        <v>50</v>
      </c>
      <c r="I165" s="42">
        <f t="shared" si="17"/>
        <v>140</v>
      </c>
      <c r="J165" s="43">
        <f t="shared" si="16"/>
        <v>64.299</v>
      </c>
      <c r="K165" s="42">
        <f t="shared" si="18"/>
        <v>162</v>
      </c>
      <c r="L165" s="42" t="str">
        <f>VLOOKUP(C165,'[1]2023级数应'!$B$3:$M$175,12,0)</f>
        <v>1.62</v>
      </c>
      <c r="M165" s="42">
        <v>510</v>
      </c>
      <c r="N165" s="42" t="str">
        <f>IF(VLOOKUP(C165,'[1]2023级数应'!$B$3:$Q$175,16,FALSE)&gt;0,"是","否")</f>
        <v>是</v>
      </c>
      <c r="O165" s="42"/>
      <c r="P165" s="46">
        <v>2301</v>
      </c>
    </row>
    <row r="166" s="3" customFormat="1" ht="24" customHeight="1" spans="1:16">
      <c r="A166" s="42">
        <v>163</v>
      </c>
      <c r="B166" s="50">
        <v>23020138</v>
      </c>
      <c r="C166" s="50" t="s">
        <v>181</v>
      </c>
      <c r="D166" s="43">
        <v>66.11</v>
      </c>
      <c r="E166" s="42">
        <f t="shared" si="14"/>
        <v>161</v>
      </c>
      <c r="F166" s="44">
        <v>62</v>
      </c>
      <c r="G166" s="45">
        <f t="shared" si="15"/>
        <v>119</v>
      </c>
      <c r="H166" s="44">
        <v>50</v>
      </c>
      <c r="I166" s="42">
        <f t="shared" si="17"/>
        <v>140</v>
      </c>
      <c r="J166" s="43">
        <f t="shared" si="16"/>
        <v>63.677</v>
      </c>
      <c r="K166" s="42">
        <f t="shared" si="18"/>
        <v>163</v>
      </c>
      <c r="L166" s="42" t="str">
        <f>VLOOKUP(C166,'[1]2023级数应'!$B$3:$M$175,12,0)</f>
        <v>1.42</v>
      </c>
      <c r="M166" s="45" t="s">
        <v>20</v>
      </c>
      <c r="N166" s="42" t="str">
        <f>IF(VLOOKUP(C166,'[1]2023级数应'!$B$3:$Q$175,16,FALSE)&gt;0,"是","否")</f>
        <v>是</v>
      </c>
      <c r="O166" s="45"/>
      <c r="P166" s="54">
        <v>2302</v>
      </c>
    </row>
    <row r="167" s="3" customFormat="1" ht="24" customHeight="1" spans="1:16">
      <c r="A167" s="42">
        <v>164</v>
      </c>
      <c r="B167" s="42">
        <v>23020040</v>
      </c>
      <c r="C167" s="42" t="s">
        <v>182</v>
      </c>
      <c r="D167" s="43">
        <v>65.05</v>
      </c>
      <c r="E167" s="42">
        <f t="shared" si="14"/>
        <v>164</v>
      </c>
      <c r="F167" s="44">
        <v>60</v>
      </c>
      <c r="G167" s="45">
        <f t="shared" si="15"/>
        <v>155</v>
      </c>
      <c r="H167" s="43">
        <v>60</v>
      </c>
      <c r="I167" s="42">
        <f t="shared" si="17"/>
        <v>100</v>
      </c>
      <c r="J167" s="43">
        <f t="shared" si="16"/>
        <v>63.535</v>
      </c>
      <c r="K167" s="42">
        <f t="shared" si="18"/>
        <v>164</v>
      </c>
      <c r="L167" s="42" t="str">
        <f>VLOOKUP(C167,'[1]2023级数应'!$B$3:$M$175,12,0)</f>
        <v>1.33</v>
      </c>
      <c r="M167" s="42">
        <v>442</v>
      </c>
      <c r="N167" s="42" t="str">
        <f>IF(VLOOKUP(C167,'[1]2023级数应'!$B$3:$Q$175,16,FALSE)&gt;0,"是","否")</f>
        <v>是</v>
      </c>
      <c r="O167" s="42"/>
      <c r="P167" s="46">
        <v>2301</v>
      </c>
    </row>
    <row r="168" s="3" customFormat="1" ht="24" customHeight="1" spans="1:16">
      <c r="A168" s="42">
        <v>165</v>
      </c>
      <c r="B168" s="42">
        <v>23020105</v>
      </c>
      <c r="C168" s="42" t="s">
        <v>183</v>
      </c>
      <c r="D168" s="43">
        <v>65.44</v>
      </c>
      <c r="E168" s="42">
        <f t="shared" si="14"/>
        <v>162</v>
      </c>
      <c r="F168" s="44">
        <v>62.5</v>
      </c>
      <c r="G168" s="45">
        <f t="shared" si="15"/>
        <v>115</v>
      </c>
      <c r="H168" s="44">
        <v>50</v>
      </c>
      <c r="I168" s="42">
        <f t="shared" si="17"/>
        <v>140</v>
      </c>
      <c r="J168" s="43">
        <f t="shared" si="16"/>
        <v>63.308</v>
      </c>
      <c r="K168" s="42">
        <f t="shared" si="18"/>
        <v>165</v>
      </c>
      <c r="L168" s="42" t="str">
        <f>VLOOKUP(C168,'[1]2023级数应'!$B$3:$M$175,12,0)</f>
        <v>1.18</v>
      </c>
      <c r="M168" s="45">
        <v>454</v>
      </c>
      <c r="N168" s="42" t="str">
        <f>IF(VLOOKUP(C168,'[1]2023级数应'!$B$3:$Q$175,16,FALSE)&gt;0,"是","否")</f>
        <v>是</v>
      </c>
      <c r="O168" s="45"/>
      <c r="P168" s="49">
        <v>2305</v>
      </c>
    </row>
    <row r="169" s="3" customFormat="1" ht="24" customHeight="1" spans="1:16">
      <c r="A169" s="42">
        <v>166</v>
      </c>
      <c r="B169" s="42">
        <v>23020008</v>
      </c>
      <c r="C169" s="42" t="s">
        <v>184</v>
      </c>
      <c r="D169" s="43">
        <v>65.41</v>
      </c>
      <c r="E169" s="42">
        <f t="shared" si="14"/>
        <v>163</v>
      </c>
      <c r="F169" s="44">
        <v>61.5</v>
      </c>
      <c r="G169" s="45">
        <f t="shared" si="15"/>
        <v>134</v>
      </c>
      <c r="H169" s="43">
        <v>50</v>
      </c>
      <c r="I169" s="42">
        <f t="shared" si="17"/>
        <v>140</v>
      </c>
      <c r="J169" s="43">
        <f t="shared" si="16"/>
        <v>63.087</v>
      </c>
      <c r="K169" s="42">
        <f t="shared" si="18"/>
        <v>166</v>
      </c>
      <c r="L169" s="42" t="str">
        <f>VLOOKUP(C169,'[1]2023级数应'!$B$3:$M$175,12,0)</f>
        <v>1.35</v>
      </c>
      <c r="M169" s="42">
        <v>440</v>
      </c>
      <c r="N169" s="42" t="str">
        <f>IF(VLOOKUP(C169,'[1]2023级数应'!$B$3:$Q$175,16,FALSE)&gt;0,"是","否")</f>
        <v>是</v>
      </c>
      <c r="O169" s="42"/>
      <c r="P169" s="46">
        <v>2301</v>
      </c>
    </row>
    <row r="170" s="3" customFormat="1" ht="24" customHeight="1" spans="1:16">
      <c r="A170" s="42">
        <v>167</v>
      </c>
      <c r="B170" s="42">
        <v>23020002</v>
      </c>
      <c r="C170" s="42" t="s">
        <v>185</v>
      </c>
      <c r="D170" s="43">
        <v>63.67</v>
      </c>
      <c r="E170" s="42">
        <f t="shared" si="14"/>
        <v>168</v>
      </c>
      <c r="F170" s="44">
        <v>61</v>
      </c>
      <c r="G170" s="45">
        <f t="shared" si="15"/>
        <v>137</v>
      </c>
      <c r="H170" s="44">
        <v>57</v>
      </c>
      <c r="I170" s="42">
        <f t="shared" si="17"/>
        <v>119</v>
      </c>
      <c r="J170" s="43">
        <f t="shared" si="16"/>
        <v>62.469</v>
      </c>
      <c r="K170" s="42">
        <f t="shared" si="18"/>
        <v>167</v>
      </c>
      <c r="L170" s="42" t="str">
        <f>VLOOKUP(C170,'[1]2023级数应'!$B$3:$M$175,12,0)</f>
        <v>1.42</v>
      </c>
      <c r="M170" s="45">
        <v>491</v>
      </c>
      <c r="N170" s="42" t="str">
        <f>IF(VLOOKUP(C170,'[1]2023级数应'!$B$3:$Q$175,16,FALSE)&gt;0,"是","否")</f>
        <v>是</v>
      </c>
      <c r="O170" s="45"/>
      <c r="P170" s="49">
        <v>2305</v>
      </c>
    </row>
    <row r="171" s="3" customFormat="1" ht="24" customHeight="1" spans="1:16">
      <c r="A171" s="42">
        <v>168</v>
      </c>
      <c r="B171" s="42">
        <v>23020087</v>
      </c>
      <c r="C171" s="42" t="s">
        <v>186</v>
      </c>
      <c r="D171" s="43">
        <v>63.74</v>
      </c>
      <c r="E171" s="42">
        <f t="shared" si="14"/>
        <v>167</v>
      </c>
      <c r="F171" s="44">
        <v>60</v>
      </c>
      <c r="G171" s="45">
        <f t="shared" si="15"/>
        <v>155</v>
      </c>
      <c r="H171" s="44">
        <v>53</v>
      </c>
      <c r="I171" s="42">
        <f t="shared" si="17"/>
        <v>133</v>
      </c>
      <c r="J171" s="43">
        <f t="shared" si="16"/>
        <v>61.918</v>
      </c>
      <c r="K171" s="42">
        <f t="shared" si="18"/>
        <v>168</v>
      </c>
      <c r="L171" s="42" t="str">
        <f>VLOOKUP(C171,'[1]2023级数应'!$B$3:$M$175,12,0)</f>
        <v>1.28</v>
      </c>
      <c r="M171" s="42" t="s">
        <v>20</v>
      </c>
      <c r="N171" s="42" t="str">
        <f>IF(VLOOKUP(C171,'[1]2023级数应'!$B$3:$Q$175,16,FALSE)&gt;0,"是","否")</f>
        <v>是</v>
      </c>
      <c r="O171" s="45"/>
      <c r="P171" s="52">
        <v>2303</v>
      </c>
    </row>
    <row r="172" s="3" customFormat="1" ht="24" customHeight="1" spans="1:16">
      <c r="A172" s="42">
        <v>169</v>
      </c>
      <c r="B172" s="42">
        <v>23020076</v>
      </c>
      <c r="C172" s="42" t="s">
        <v>187</v>
      </c>
      <c r="D172" s="43">
        <v>61.45</v>
      </c>
      <c r="E172" s="42">
        <f t="shared" si="14"/>
        <v>171</v>
      </c>
      <c r="F172" s="44">
        <v>62</v>
      </c>
      <c r="G172" s="45">
        <f t="shared" si="15"/>
        <v>119</v>
      </c>
      <c r="H172" s="44">
        <v>57</v>
      </c>
      <c r="I172" s="42">
        <f t="shared" si="17"/>
        <v>119</v>
      </c>
      <c r="J172" s="43">
        <f t="shared" si="16"/>
        <v>61.115</v>
      </c>
      <c r="K172" s="42">
        <f t="shared" si="18"/>
        <v>169</v>
      </c>
      <c r="L172" s="42" t="str">
        <f>VLOOKUP(C172,'[1]2023级数应'!$B$3:$M$175,12,0)</f>
        <v>1.49</v>
      </c>
      <c r="M172" s="42" t="s">
        <v>20</v>
      </c>
      <c r="N172" s="42" t="str">
        <f>IF(VLOOKUP(C172,'[1]2023级数应'!$B$3:$Q$175,16,FALSE)&gt;0,"是","否")</f>
        <v>是</v>
      </c>
      <c r="O172" s="45"/>
      <c r="P172" s="48">
        <v>2304</v>
      </c>
    </row>
    <row r="173" s="3" customFormat="1" ht="24" customHeight="1" spans="1:16">
      <c r="A173" s="42">
        <v>170</v>
      </c>
      <c r="B173" s="42">
        <v>23020142</v>
      </c>
      <c r="C173" s="42" t="s">
        <v>188</v>
      </c>
      <c r="D173" s="43">
        <v>62.63</v>
      </c>
      <c r="E173" s="42">
        <f t="shared" si="14"/>
        <v>169</v>
      </c>
      <c r="F173" s="44">
        <v>60</v>
      </c>
      <c r="G173" s="45">
        <f t="shared" si="15"/>
        <v>155</v>
      </c>
      <c r="H173" s="44">
        <v>50</v>
      </c>
      <c r="I173" s="42">
        <f t="shared" si="17"/>
        <v>140</v>
      </c>
      <c r="J173" s="43">
        <f t="shared" si="16"/>
        <v>60.841</v>
      </c>
      <c r="K173" s="42">
        <f t="shared" si="18"/>
        <v>170</v>
      </c>
      <c r="L173" s="42" t="str">
        <f>VLOOKUP(C173,'[1]2023级数应'!$B$3:$M$175,12,0)</f>
        <v>1.36</v>
      </c>
      <c r="M173" s="42" t="s">
        <v>20</v>
      </c>
      <c r="N173" s="42" t="str">
        <f>IF(VLOOKUP(C173,'[1]2023级数应'!$B$3:$Q$175,16,FALSE)&gt;0,"是","否")</f>
        <v>是</v>
      </c>
      <c r="O173" s="45"/>
      <c r="P173" s="52">
        <v>2303</v>
      </c>
    </row>
    <row r="174" s="3" customFormat="1" ht="24" customHeight="1" spans="1:16">
      <c r="A174" s="42">
        <v>171</v>
      </c>
      <c r="B174" s="42">
        <v>23020102</v>
      </c>
      <c r="C174" s="42" t="s">
        <v>189</v>
      </c>
      <c r="D174" s="43">
        <v>62.1</v>
      </c>
      <c r="E174" s="42">
        <f t="shared" si="14"/>
        <v>170</v>
      </c>
      <c r="F174" s="44">
        <v>60</v>
      </c>
      <c r="G174" s="45">
        <f t="shared" si="15"/>
        <v>155</v>
      </c>
      <c r="H174" s="44">
        <v>53</v>
      </c>
      <c r="I174" s="42">
        <f t="shared" si="17"/>
        <v>133</v>
      </c>
      <c r="J174" s="43">
        <f t="shared" si="16"/>
        <v>60.77</v>
      </c>
      <c r="K174" s="42">
        <f t="shared" si="18"/>
        <v>171</v>
      </c>
      <c r="L174" s="42" t="str">
        <f>VLOOKUP(C174,'[1]2023级数应'!$B$3:$M$175,12,0)</f>
        <v>1.26</v>
      </c>
      <c r="M174" s="42">
        <v>431</v>
      </c>
      <c r="N174" s="42" t="str">
        <f>IF(VLOOKUP(C174,'[1]2023级数应'!$B$3:$Q$175,16,FALSE)&gt;0,"是","否")</f>
        <v>是</v>
      </c>
      <c r="O174" s="45"/>
      <c r="P174" s="52">
        <v>2303</v>
      </c>
    </row>
    <row r="175" s="3" customFormat="1" ht="24" customHeight="1" spans="1:16">
      <c r="A175" s="42">
        <v>172</v>
      </c>
      <c r="B175" s="42">
        <v>23020121</v>
      </c>
      <c r="C175" s="42" t="s">
        <v>190</v>
      </c>
      <c r="D175" s="43">
        <v>60.38</v>
      </c>
      <c r="E175" s="42">
        <f t="shared" si="14"/>
        <v>172</v>
      </c>
      <c r="F175" s="44">
        <v>62</v>
      </c>
      <c r="G175" s="45">
        <f t="shared" si="15"/>
        <v>119</v>
      </c>
      <c r="H175" s="44">
        <v>50</v>
      </c>
      <c r="I175" s="42">
        <f t="shared" si="17"/>
        <v>140</v>
      </c>
      <c r="J175" s="43">
        <f t="shared" si="16"/>
        <v>59.666</v>
      </c>
      <c r="K175" s="42">
        <f t="shared" si="18"/>
        <v>172</v>
      </c>
      <c r="L175" s="42" t="str">
        <f>VLOOKUP(C175,'[1]2023级数应'!$B$3:$M$175,12,0)</f>
        <v>1.02</v>
      </c>
      <c r="M175" s="45" t="s">
        <v>20</v>
      </c>
      <c r="N175" s="42" t="str">
        <f>IF(VLOOKUP(C175,'[1]2023级数应'!$B$3:$Q$175,16,FALSE)&gt;0,"是","否")</f>
        <v>是</v>
      </c>
      <c r="O175" s="45"/>
      <c r="P175" s="47">
        <v>2302</v>
      </c>
    </row>
    <row r="176" s="3" customFormat="1" ht="24" customHeight="1" spans="1:16">
      <c r="A176" s="42">
        <v>173</v>
      </c>
      <c r="B176" s="42">
        <v>23020096</v>
      </c>
      <c r="C176" s="42" t="s">
        <v>191</v>
      </c>
      <c r="D176" s="43">
        <v>57.13</v>
      </c>
      <c r="E176" s="42">
        <f t="shared" si="14"/>
        <v>173</v>
      </c>
      <c r="F176" s="44">
        <v>62</v>
      </c>
      <c r="G176" s="45">
        <f t="shared" si="15"/>
        <v>119</v>
      </c>
      <c r="H176" s="44">
        <v>57</v>
      </c>
      <c r="I176" s="42">
        <f t="shared" si="17"/>
        <v>119</v>
      </c>
      <c r="J176" s="43">
        <f t="shared" si="16"/>
        <v>58.091</v>
      </c>
      <c r="K176" s="42">
        <f t="shared" si="18"/>
        <v>173</v>
      </c>
      <c r="L176" s="42" t="str">
        <f>VLOOKUP(C176,'[1]2023级数应'!$B$3:$M$175,12,0)</f>
        <v>1.23</v>
      </c>
      <c r="M176" s="42" t="s">
        <v>20</v>
      </c>
      <c r="N176" s="42" t="str">
        <f>IF(VLOOKUP(C176,'[1]2023级数应'!$B$3:$Q$175,16,FALSE)&gt;0,"是","否")</f>
        <v>是</v>
      </c>
      <c r="O176" s="45"/>
      <c r="P176" s="48">
        <v>2304</v>
      </c>
    </row>
    <row r="177" ht="21" customHeight="1" spans="1:16">
      <c r="A177" s="42">
        <v>174</v>
      </c>
      <c r="B177" s="42">
        <v>22020046</v>
      </c>
      <c r="C177" s="42" t="s">
        <v>192</v>
      </c>
      <c r="D177" s="43">
        <v>86.03</v>
      </c>
      <c r="E177" s="42" t="s">
        <v>20</v>
      </c>
      <c r="F177" s="44">
        <v>65.5</v>
      </c>
      <c r="G177" s="45" t="s">
        <v>20</v>
      </c>
      <c r="H177" s="44">
        <v>62</v>
      </c>
      <c r="I177" s="42" t="s">
        <v>20</v>
      </c>
      <c r="J177" s="43">
        <f t="shared" si="16"/>
        <v>79.521</v>
      </c>
      <c r="K177" s="42" t="s">
        <v>20</v>
      </c>
      <c r="L177" s="42">
        <v>3.18</v>
      </c>
      <c r="M177" s="42">
        <v>428</v>
      </c>
      <c r="N177" s="42" t="s">
        <v>193</v>
      </c>
      <c r="O177" s="45"/>
      <c r="P177" s="63">
        <v>2203</v>
      </c>
    </row>
    <row r="178" ht="45" customHeight="1" spans="1:16">
      <c r="D178" s="6" t="s">
        <v>194</v>
      </c>
      <c r="G178" s="4" t="s">
        <v>195</v>
      </c>
      <c r="H178" s="4"/>
      <c r="I178" s="4"/>
      <c r="J178" s="4"/>
    </row>
  </sheetData>
  <autoFilter xmlns:etc="http://www.wps.cn/officeDocument/2017/etCustomData" ref="A3:P178" etc:filterBottomFollowUsedRange="0">
    <sortState ref="A3:P178">
      <sortCondition ref="K3"/>
    </sortState>
    <extLst/>
  </autoFilter>
  <mergeCells count="3">
    <mergeCell ref="A1:P1"/>
    <mergeCell ref="A2:D2"/>
    <mergeCell ref="G178:J178"/>
  </mergeCells>
  <conditionalFormatting sqref="B71">
    <cfRule type="duplicateValues" dxfId="0" priority="12"/>
  </conditionalFormatting>
  <conditionalFormatting sqref="B72">
    <cfRule type="duplicateValues" dxfId="0" priority="11"/>
  </conditionalFormatting>
  <conditionalFormatting sqref="B73">
    <cfRule type="duplicateValues" dxfId="0" priority="13"/>
  </conditionalFormatting>
  <conditionalFormatting sqref="B4:B36">
    <cfRule type="duplicateValues" dxfId="0" priority="20"/>
  </conditionalFormatting>
  <conditionalFormatting sqref="B74:B104">
    <cfRule type="duplicateValues" dxfId="0" priority="8"/>
  </conditionalFormatting>
  <conditionalFormatting sqref="B141:B142">
    <cfRule type="duplicateValues" dxfId="0" priority="5"/>
  </conditionalFormatting>
  <conditionalFormatting sqref="B143:B172">
    <cfRule type="duplicateValues" dxfId="0" priority="3"/>
  </conditionalFormatting>
  <conditionalFormatting sqref="C4:C38">
    <cfRule type="duplicateValues" dxfId="0" priority="14"/>
  </conditionalFormatting>
  <conditionalFormatting sqref="C39:C73">
    <cfRule type="duplicateValues" dxfId="0" priority="9"/>
  </conditionalFormatting>
  <conditionalFormatting sqref="C74:C108">
    <cfRule type="duplicateValues" dxfId="0" priority="6"/>
  </conditionalFormatting>
  <conditionalFormatting sqref="C109:C142">
    <cfRule type="duplicateValues" dxfId="0" priority="4"/>
  </conditionalFormatting>
  <conditionalFormatting sqref="C143:C177">
    <cfRule type="duplicateValues" dxfId="0" priority="2"/>
  </conditionalFormatting>
  <printOptions gridLines="1"/>
  <pageMargins left="0.751388888888889" right="0.751388888888889" top="0.196527777777778" bottom="0.196527777777778" header="0.5" footer="0.5"/>
  <pageSetup paperSize="9" scale="6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8"/>
  <sheetViews>
    <sheetView zoomScale="60" zoomScaleNormal="60" topLeftCell="A157" workbookViewId="0">
      <selection activeCell="H177" sqref="H177"/>
    </sheetView>
  </sheetViews>
  <sheetFormatPr defaultColWidth="9" defaultRowHeight="18.75"/>
  <cols>
    <col min="1" max="1" width="6.46666666666667" style="6" customWidth="1"/>
    <col min="2" max="2" width="10.2" style="6" customWidth="1"/>
    <col min="3" max="3" width="10" style="6" customWidth="1"/>
    <col min="4" max="5" width="8.33333333333333" style="6" customWidth="1"/>
    <col min="6" max="6" width="5.6" style="6" customWidth="1"/>
    <col min="7" max="7" width="8.86666666666667" style="6" customWidth="1"/>
    <col min="8" max="8" width="10" style="6" customWidth="1"/>
    <col min="9" max="9" width="4.8" style="6" customWidth="1"/>
    <col min="10" max="10" width="112.933333333333" style="6" customWidth="1"/>
    <col min="11" max="11" width="21.0666666666667" style="6" customWidth="1"/>
    <col min="12" max="12" width="9.26666666666667" style="6" customWidth="1"/>
    <col min="13" max="16384" width="9" style="6"/>
  </cols>
  <sheetData>
    <row r="1" ht="28.5" customHeight="1" spans="1:13">
      <c r="A1" s="7" t="s">
        <v>196</v>
      </c>
      <c r="B1" s="7"/>
      <c r="C1" s="7"/>
      <c r="D1" s="7"/>
      <c r="E1" s="7"/>
      <c r="F1" s="7"/>
      <c r="G1" s="7"/>
      <c r="H1" s="7"/>
      <c r="I1" s="7"/>
      <c r="J1" s="7"/>
      <c r="K1" s="7"/>
      <c r="L1" s="7"/>
    </row>
    <row r="2" ht="22.5" customHeight="1" spans="1:13">
      <c r="A2" s="8" t="s">
        <v>1</v>
      </c>
      <c r="B2" s="8"/>
      <c r="C2" s="8"/>
      <c r="D2" s="8"/>
      <c r="E2" s="33"/>
      <c r="F2" s="33"/>
      <c r="G2" s="33"/>
      <c r="H2" s="33"/>
      <c r="I2" s="33"/>
      <c r="J2" s="33"/>
      <c r="K2" s="33"/>
      <c r="L2" s="33"/>
    </row>
    <row r="3" s="1" customFormat="1" ht="58.05" customHeight="1" spans="1:13">
      <c r="A3" s="10" t="s">
        <v>2</v>
      </c>
      <c r="B3" s="10" t="s">
        <v>3</v>
      </c>
      <c r="C3" s="10" t="s">
        <v>4</v>
      </c>
      <c r="D3" s="10" t="s">
        <v>197</v>
      </c>
      <c r="E3" s="10" t="s">
        <v>198</v>
      </c>
      <c r="F3" s="10" t="s">
        <v>199</v>
      </c>
      <c r="G3" s="10" t="s">
        <v>200</v>
      </c>
      <c r="H3" s="10" t="s">
        <v>201</v>
      </c>
      <c r="I3" s="10" t="s">
        <v>202</v>
      </c>
      <c r="J3" s="10" t="s">
        <v>203</v>
      </c>
      <c r="K3" s="10" t="s">
        <v>16</v>
      </c>
      <c r="L3" s="10" t="s">
        <v>17</v>
      </c>
    </row>
    <row r="4" ht="409.05" customHeight="1" spans="1:13">
      <c r="A4" s="15">
        <v>1</v>
      </c>
      <c r="B4" s="11">
        <v>23020098</v>
      </c>
      <c r="C4" s="11" t="s">
        <v>19</v>
      </c>
      <c r="D4" s="11">
        <v>60</v>
      </c>
      <c r="E4" s="11">
        <v>38</v>
      </c>
      <c r="F4" s="11">
        <v>0</v>
      </c>
      <c r="G4" s="12">
        <f t="shared" ref="G4:G67" si="0">D4+E4-F4</f>
        <v>98</v>
      </c>
      <c r="H4" s="12">
        <f t="shared" ref="H4:H67" si="1">G4*0.2</f>
        <v>19.6</v>
      </c>
      <c r="I4" s="11">
        <f t="shared" ref="I4:I67" si="2">RANK(H4,$H$4:$H$176,0)</f>
        <v>1</v>
      </c>
      <c r="J4" s="13" t="s">
        <v>204</v>
      </c>
      <c r="K4" s="15"/>
      <c r="L4" s="16">
        <v>2302</v>
      </c>
      <c r="M4" s="32"/>
    </row>
    <row r="5" ht="409.05" customHeight="1" spans="1:13">
      <c r="A5" s="15">
        <v>2</v>
      </c>
      <c r="B5" s="11">
        <v>23020069</v>
      </c>
      <c r="C5" s="11" t="s">
        <v>18</v>
      </c>
      <c r="D5" s="11">
        <v>60</v>
      </c>
      <c r="E5" s="11">
        <v>32.5</v>
      </c>
      <c r="F5" s="11">
        <v>0</v>
      </c>
      <c r="G5" s="12">
        <f t="shared" si="0"/>
        <v>92.5</v>
      </c>
      <c r="H5" s="12">
        <f t="shared" si="1"/>
        <v>18.5</v>
      </c>
      <c r="I5" s="11">
        <f t="shared" si="2"/>
        <v>2</v>
      </c>
      <c r="J5" s="13" t="s">
        <v>205</v>
      </c>
      <c r="K5" s="11"/>
      <c r="L5" s="14">
        <v>2301</v>
      </c>
    </row>
    <row r="6" ht="409.05" customHeight="1" spans="1:13">
      <c r="A6" s="15">
        <v>3</v>
      </c>
      <c r="B6" s="11">
        <v>23020056</v>
      </c>
      <c r="C6" s="11" t="s">
        <v>22</v>
      </c>
      <c r="D6" s="11">
        <v>60</v>
      </c>
      <c r="E6" s="11">
        <v>31</v>
      </c>
      <c r="F6" s="11">
        <v>0</v>
      </c>
      <c r="G6" s="12">
        <f t="shared" si="0"/>
        <v>91</v>
      </c>
      <c r="H6" s="12">
        <f t="shared" si="1"/>
        <v>18.2</v>
      </c>
      <c r="I6" s="11">
        <f t="shared" si="2"/>
        <v>3</v>
      </c>
      <c r="J6" s="13" t="s">
        <v>206</v>
      </c>
      <c r="K6" s="15"/>
      <c r="L6" s="18">
        <v>2304</v>
      </c>
      <c r="M6" s="32"/>
    </row>
    <row r="7" ht="409.5" spans="1:13">
      <c r="A7" s="15">
        <v>4</v>
      </c>
      <c r="B7" s="11">
        <v>23020158</v>
      </c>
      <c r="C7" s="11" t="s">
        <v>51</v>
      </c>
      <c r="D7" s="11">
        <v>60</v>
      </c>
      <c r="E7" s="11">
        <v>26</v>
      </c>
      <c r="F7" s="11">
        <v>0</v>
      </c>
      <c r="G7" s="12">
        <f t="shared" si="0"/>
        <v>86</v>
      </c>
      <c r="H7" s="12">
        <f t="shared" si="1"/>
        <v>17.2</v>
      </c>
      <c r="I7" s="11">
        <f t="shared" si="2"/>
        <v>4</v>
      </c>
      <c r="J7" s="13" t="s">
        <v>207</v>
      </c>
      <c r="K7" s="15"/>
      <c r="L7" s="16">
        <v>2302</v>
      </c>
      <c r="M7" s="32"/>
    </row>
    <row r="8" ht="346.5" spans="1:13">
      <c r="A8" s="15">
        <v>5</v>
      </c>
      <c r="B8" s="11">
        <v>23020060</v>
      </c>
      <c r="C8" s="11" t="s">
        <v>37</v>
      </c>
      <c r="D8" s="11">
        <v>60</v>
      </c>
      <c r="E8" s="11">
        <v>24.5</v>
      </c>
      <c r="F8" s="11">
        <v>0</v>
      </c>
      <c r="G8" s="12">
        <f t="shared" si="0"/>
        <v>84.5</v>
      </c>
      <c r="H8" s="12">
        <f t="shared" si="1"/>
        <v>16.9</v>
      </c>
      <c r="I8" s="11">
        <f t="shared" si="2"/>
        <v>5</v>
      </c>
      <c r="J8" s="13" t="s">
        <v>208</v>
      </c>
      <c r="K8" s="11"/>
      <c r="L8" s="14">
        <v>2301</v>
      </c>
    </row>
    <row r="9" ht="396" spans="1:13">
      <c r="A9" s="15">
        <v>6</v>
      </c>
      <c r="B9" s="11">
        <v>23020025</v>
      </c>
      <c r="C9" s="11" t="s">
        <v>23</v>
      </c>
      <c r="D9" s="11">
        <v>60</v>
      </c>
      <c r="E9" s="11">
        <v>24</v>
      </c>
      <c r="F9" s="11">
        <v>0</v>
      </c>
      <c r="G9" s="12">
        <f t="shared" si="0"/>
        <v>84</v>
      </c>
      <c r="H9" s="12">
        <f t="shared" si="1"/>
        <v>16.8</v>
      </c>
      <c r="I9" s="11">
        <f t="shared" si="2"/>
        <v>6</v>
      </c>
      <c r="J9" s="13" t="s">
        <v>209</v>
      </c>
      <c r="K9" s="15"/>
      <c r="L9" s="19">
        <v>2305</v>
      </c>
      <c r="M9" s="32"/>
    </row>
    <row r="10" ht="264" spans="1:13">
      <c r="A10" s="15">
        <v>7</v>
      </c>
      <c r="B10" s="11">
        <v>23020065</v>
      </c>
      <c r="C10" s="11" t="s">
        <v>56</v>
      </c>
      <c r="D10" s="11">
        <v>60</v>
      </c>
      <c r="E10" s="11">
        <v>22.5</v>
      </c>
      <c r="F10" s="11">
        <v>0</v>
      </c>
      <c r="G10" s="12">
        <f t="shared" si="0"/>
        <v>82.5</v>
      </c>
      <c r="H10" s="12">
        <f t="shared" si="1"/>
        <v>16.5</v>
      </c>
      <c r="I10" s="11">
        <f t="shared" si="2"/>
        <v>7</v>
      </c>
      <c r="J10" s="13" t="s">
        <v>210</v>
      </c>
      <c r="K10" s="15"/>
      <c r="L10" s="19">
        <v>2305</v>
      </c>
      <c r="M10" s="32"/>
    </row>
    <row r="11" ht="313.5" spans="1:13">
      <c r="A11" s="15">
        <v>8</v>
      </c>
      <c r="B11" s="11">
        <v>23020145</v>
      </c>
      <c r="C11" s="11" t="s">
        <v>21</v>
      </c>
      <c r="D11" s="11">
        <v>60</v>
      </c>
      <c r="E11" s="11">
        <v>21.5</v>
      </c>
      <c r="F11" s="11">
        <v>0</v>
      </c>
      <c r="G11" s="12">
        <f t="shared" si="0"/>
        <v>81.5</v>
      </c>
      <c r="H11" s="12">
        <f t="shared" si="1"/>
        <v>16.3</v>
      </c>
      <c r="I11" s="11">
        <f t="shared" si="2"/>
        <v>8</v>
      </c>
      <c r="J11" s="13" t="s">
        <v>211</v>
      </c>
      <c r="K11" s="15"/>
      <c r="L11" s="18">
        <v>2304</v>
      </c>
      <c r="M11" s="32"/>
    </row>
    <row r="12" ht="379.5" spans="1:13">
      <c r="A12" s="15">
        <v>9</v>
      </c>
      <c r="B12" s="11">
        <v>23020124</v>
      </c>
      <c r="C12" s="11" t="s">
        <v>38</v>
      </c>
      <c r="D12" s="11">
        <v>60</v>
      </c>
      <c r="E12" s="11">
        <v>21.5</v>
      </c>
      <c r="F12" s="11">
        <v>0</v>
      </c>
      <c r="G12" s="12">
        <f t="shared" si="0"/>
        <v>81.5</v>
      </c>
      <c r="H12" s="12">
        <f t="shared" si="1"/>
        <v>16.3</v>
      </c>
      <c r="I12" s="11">
        <f t="shared" si="2"/>
        <v>8</v>
      </c>
      <c r="J12" s="13" t="s">
        <v>212</v>
      </c>
      <c r="K12" s="15"/>
      <c r="L12" s="19">
        <v>2305</v>
      </c>
      <c r="M12" s="32"/>
    </row>
    <row r="13" ht="297" spans="1:13">
      <c r="A13" s="15">
        <v>10</v>
      </c>
      <c r="B13" s="11">
        <v>23020133</v>
      </c>
      <c r="C13" s="11" t="s">
        <v>40</v>
      </c>
      <c r="D13" s="11">
        <v>60</v>
      </c>
      <c r="E13" s="11">
        <v>19</v>
      </c>
      <c r="F13" s="11">
        <v>0</v>
      </c>
      <c r="G13" s="12">
        <f t="shared" si="0"/>
        <v>79</v>
      </c>
      <c r="H13" s="12">
        <f t="shared" si="1"/>
        <v>15.8</v>
      </c>
      <c r="I13" s="11">
        <f t="shared" si="2"/>
        <v>10</v>
      </c>
      <c r="J13" s="13" t="s">
        <v>213</v>
      </c>
      <c r="K13" s="15"/>
      <c r="L13" s="27">
        <v>2304</v>
      </c>
      <c r="M13" s="32"/>
    </row>
    <row r="14" ht="280.5" spans="1:13">
      <c r="A14" s="15">
        <v>11</v>
      </c>
      <c r="B14" s="11">
        <v>23020116</v>
      </c>
      <c r="C14" s="11" t="s">
        <v>29</v>
      </c>
      <c r="D14" s="11">
        <v>60</v>
      </c>
      <c r="E14" s="11">
        <v>18.5</v>
      </c>
      <c r="F14" s="11">
        <v>0</v>
      </c>
      <c r="G14" s="12">
        <f t="shared" si="0"/>
        <v>78.5</v>
      </c>
      <c r="H14" s="12">
        <f t="shared" si="1"/>
        <v>15.7</v>
      </c>
      <c r="I14" s="11">
        <f t="shared" si="2"/>
        <v>11</v>
      </c>
      <c r="J14" s="13" t="s">
        <v>214</v>
      </c>
      <c r="K14" s="15"/>
      <c r="L14" s="18">
        <v>2304</v>
      </c>
      <c r="M14" s="32"/>
    </row>
    <row r="15" ht="363" spans="1:13">
      <c r="A15" s="15">
        <v>12</v>
      </c>
      <c r="B15" s="11">
        <v>23020039</v>
      </c>
      <c r="C15" s="11" t="s">
        <v>36</v>
      </c>
      <c r="D15" s="11">
        <v>60</v>
      </c>
      <c r="E15" s="11">
        <v>18</v>
      </c>
      <c r="F15" s="11">
        <v>0</v>
      </c>
      <c r="G15" s="12">
        <f t="shared" si="0"/>
        <v>78</v>
      </c>
      <c r="H15" s="12">
        <f t="shared" si="1"/>
        <v>15.6</v>
      </c>
      <c r="I15" s="11">
        <f t="shared" si="2"/>
        <v>12</v>
      </c>
      <c r="J15" s="13" t="s">
        <v>215</v>
      </c>
      <c r="K15" s="11"/>
      <c r="L15" s="14">
        <v>2301</v>
      </c>
    </row>
    <row r="16" ht="214.5" spans="1:13">
      <c r="A16" s="15">
        <v>13</v>
      </c>
      <c r="B16" s="11">
        <v>23020016</v>
      </c>
      <c r="C16" s="11" t="s">
        <v>42</v>
      </c>
      <c r="D16" s="11">
        <v>60</v>
      </c>
      <c r="E16" s="11">
        <v>18</v>
      </c>
      <c r="F16" s="11">
        <v>0</v>
      </c>
      <c r="G16" s="12">
        <f t="shared" si="0"/>
        <v>78</v>
      </c>
      <c r="H16" s="12">
        <f t="shared" si="1"/>
        <v>15.6</v>
      </c>
      <c r="I16" s="11">
        <f t="shared" si="2"/>
        <v>12</v>
      </c>
      <c r="J16" s="13" t="s">
        <v>216</v>
      </c>
      <c r="K16" s="15"/>
      <c r="L16" s="18">
        <v>2304</v>
      </c>
      <c r="M16" s="32"/>
    </row>
    <row r="17" ht="132" spans="1:13">
      <c r="A17" s="15">
        <v>14</v>
      </c>
      <c r="B17" s="11">
        <v>23012079</v>
      </c>
      <c r="C17" s="11" t="s">
        <v>45</v>
      </c>
      <c r="D17" s="11">
        <v>60</v>
      </c>
      <c r="E17" s="11">
        <v>17</v>
      </c>
      <c r="F17" s="11">
        <v>0</v>
      </c>
      <c r="G17" s="12">
        <f t="shared" si="0"/>
        <v>77</v>
      </c>
      <c r="H17" s="12">
        <f t="shared" si="1"/>
        <v>15.4</v>
      </c>
      <c r="I17" s="11">
        <f t="shared" si="2"/>
        <v>14</v>
      </c>
      <c r="J17" s="13" t="s">
        <v>217</v>
      </c>
      <c r="K17" s="15"/>
      <c r="L17" s="17">
        <v>2303</v>
      </c>
      <c r="M17" s="32"/>
    </row>
    <row r="18" ht="148.5" spans="1:13">
      <c r="A18" s="15">
        <v>15</v>
      </c>
      <c r="B18" s="11">
        <v>23020125</v>
      </c>
      <c r="C18" s="11" t="s">
        <v>155</v>
      </c>
      <c r="D18" s="11">
        <v>60</v>
      </c>
      <c r="E18" s="11">
        <v>17</v>
      </c>
      <c r="F18" s="11">
        <v>0</v>
      </c>
      <c r="G18" s="12">
        <f t="shared" si="0"/>
        <v>77</v>
      </c>
      <c r="H18" s="12">
        <f t="shared" si="1"/>
        <v>15.4</v>
      </c>
      <c r="I18" s="11">
        <f t="shared" si="2"/>
        <v>14</v>
      </c>
      <c r="J18" s="13" t="s">
        <v>218</v>
      </c>
      <c r="K18" s="15"/>
      <c r="L18" s="19">
        <v>2305</v>
      </c>
      <c r="M18" s="32"/>
    </row>
    <row r="19" ht="313.5" spans="1:13">
      <c r="A19" s="15">
        <v>16</v>
      </c>
      <c r="B19" s="11">
        <v>23020006</v>
      </c>
      <c r="C19" s="11" t="s">
        <v>25</v>
      </c>
      <c r="D19" s="11">
        <v>60</v>
      </c>
      <c r="E19" s="11">
        <v>16.5</v>
      </c>
      <c r="F19" s="11">
        <v>0</v>
      </c>
      <c r="G19" s="12">
        <f t="shared" si="0"/>
        <v>76.5</v>
      </c>
      <c r="H19" s="12">
        <f t="shared" si="1"/>
        <v>15.3</v>
      </c>
      <c r="I19" s="11">
        <f t="shared" si="2"/>
        <v>16</v>
      </c>
      <c r="J19" s="13" t="s">
        <v>219</v>
      </c>
      <c r="K19" s="15"/>
      <c r="L19" s="16">
        <v>2302</v>
      </c>
      <c r="M19" s="32"/>
    </row>
    <row r="20" ht="231" spans="1:13">
      <c r="A20" s="15">
        <v>17</v>
      </c>
      <c r="B20" s="11">
        <v>23020001</v>
      </c>
      <c r="C20" s="11" t="s">
        <v>24</v>
      </c>
      <c r="D20" s="11">
        <v>60</v>
      </c>
      <c r="E20" s="11">
        <v>16.5</v>
      </c>
      <c r="F20" s="11">
        <v>0</v>
      </c>
      <c r="G20" s="12">
        <f t="shared" si="0"/>
        <v>76.5</v>
      </c>
      <c r="H20" s="12">
        <f t="shared" si="1"/>
        <v>15.3</v>
      </c>
      <c r="I20" s="11">
        <f t="shared" si="2"/>
        <v>16</v>
      </c>
      <c r="J20" s="13" t="s">
        <v>220</v>
      </c>
      <c r="K20" s="15"/>
      <c r="L20" s="18">
        <v>2304</v>
      </c>
      <c r="M20" s="32"/>
    </row>
    <row r="21" ht="198" spans="1:13">
      <c r="A21" s="15">
        <v>18</v>
      </c>
      <c r="B21" s="11">
        <v>23020053</v>
      </c>
      <c r="C21" s="11" t="s">
        <v>32</v>
      </c>
      <c r="D21" s="11">
        <v>60</v>
      </c>
      <c r="E21" s="11">
        <v>16</v>
      </c>
      <c r="F21" s="11">
        <v>0</v>
      </c>
      <c r="G21" s="12">
        <f t="shared" si="0"/>
        <v>76</v>
      </c>
      <c r="H21" s="12">
        <f t="shared" si="1"/>
        <v>15.2</v>
      </c>
      <c r="I21" s="11">
        <f t="shared" si="2"/>
        <v>18</v>
      </c>
      <c r="J21" s="13" t="s">
        <v>221</v>
      </c>
      <c r="K21" s="15"/>
      <c r="L21" s="18">
        <v>2304</v>
      </c>
      <c r="M21" s="32"/>
    </row>
    <row r="22" ht="181.5" spans="1:13">
      <c r="A22" s="15">
        <v>19</v>
      </c>
      <c r="B22" s="11">
        <v>23020055</v>
      </c>
      <c r="C22" s="11" t="s">
        <v>100</v>
      </c>
      <c r="D22" s="11">
        <v>60</v>
      </c>
      <c r="E22" s="11">
        <v>15.5</v>
      </c>
      <c r="F22" s="11">
        <v>0</v>
      </c>
      <c r="G22" s="12">
        <f t="shared" si="0"/>
        <v>75.5</v>
      </c>
      <c r="H22" s="12">
        <f t="shared" si="1"/>
        <v>15.1</v>
      </c>
      <c r="I22" s="11">
        <f t="shared" si="2"/>
        <v>19</v>
      </c>
      <c r="J22" s="13" t="s">
        <v>222</v>
      </c>
      <c r="K22" s="15"/>
      <c r="L22" s="19">
        <v>2305</v>
      </c>
      <c r="M22" s="32"/>
    </row>
    <row r="23" ht="264" spans="1:13">
      <c r="A23" s="15">
        <v>20</v>
      </c>
      <c r="B23" s="11">
        <v>23020129</v>
      </c>
      <c r="C23" s="11" t="s">
        <v>130</v>
      </c>
      <c r="D23" s="11">
        <v>60</v>
      </c>
      <c r="E23" s="11">
        <v>15</v>
      </c>
      <c r="F23" s="11">
        <v>0</v>
      </c>
      <c r="G23" s="12">
        <f t="shared" si="0"/>
        <v>75</v>
      </c>
      <c r="H23" s="12">
        <f t="shared" si="1"/>
        <v>15</v>
      </c>
      <c r="I23" s="11">
        <f t="shared" si="2"/>
        <v>20</v>
      </c>
      <c r="J23" s="13" t="s">
        <v>223</v>
      </c>
      <c r="K23" s="11"/>
      <c r="L23" s="14">
        <v>2301</v>
      </c>
    </row>
    <row r="24" ht="148.5" spans="1:13">
      <c r="A24" s="15">
        <v>21</v>
      </c>
      <c r="B24" s="11">
        <v>23020026</v>
      </c>
      <c r="C24" s="11" t="s">
        <v>52</v>
      </c>
      <c r="D24" s="11">
        <v>60</v>
      </c>
      <c r="E24" s="11">
        <v>15</v>
      </c>
      <c r="F24" s="11">
        <v>0</v>
      </c>
      <c r="G24" s="12">
        <f t="shared" si="0"/>
        <v>75</v>
      </c>
      <c r="H24" s="12">
        <f t="shared" si="1"/>
        <v>15</v>
      </c>
      <c r="I24" s="11">
        <f t="shared" si="2"/>
        <v>20</v>
      </c>
      <c r="J24" s="13" t="s">
        <v>224</v>
      </c>
      <c r="K24" s="15"/>
      <c r="L24" s="18">
        <v>2304</v>
      </c>
      <c r="M24" s="32"/>
    </row>
    <row r="25" ht="231" spans="1:13">
      <c r="A25" s="15">
        <v>22</v>
      </c>
      <c r="B25" s="11">
        <v>23020067</v>
      </c>
      <c r="C25" s="11" t="s">
        <v>104</v>
      </c>
      <c r="D25" s="11">
        <v>60</v>
      </c>
      <c r="E25" s="11">
        <v>14</v>
      </c>
      <c r="F25" s="11">
        <v>0</v>
      </c>
      <c r="G25" s="12">
        <f t="shared" si="0"/>
        <v>74</v>
      </c>
      <c r="H25" s="12">
        <f t="shared" si="1"/>
        <v>14.8</v>
      </c>
      <c r="I25" s="11">
        <f t="shared" si="2"/>
        <v>22</v>
      </c>
      <c r="J25" s="13" t="s">
        <v>225</v>
      </c>
      <c r="K25" s="15"/>
      <c r="L25" s="17">
        <v>2303</v>
      </c>
      <c r="M25" s="32"/>
    </row>
    <row r="26" ht="181.5" spans="1:13">
      <c r="A26" s="15">
        <v>23</v>
      </c>
      <c r="B26" s="11">
        <v>23020117</v>
      </c>
      <c r="C26" s="11" t="s">
        <v>41</v>
      </c>
      <c r="D26" s="11">
        <v>60</v>
      </c>
      <c r="E26" s="11">
        <v>14</v>
      </c>
      <c r="F26" s="11">
        <v>0</v>
      </c>
      <c r="G26" s="12">
        <f t="shared" si="0"/>
        <v>74</v>
      </c>
      <c r="H26" s="12">
        <f t="shared" si="1"/>
        <v>14.8</v>
      </c>
      <c r="I26" s="11">
        <f t="shared" si="2"/>
        <v>22</v>
      </c>
      <c r="J26" s="13" t="s">
        <v>226</v>
      </c>
      <c r="K26" s="15"/>
      <c r="L26" s="17">
        <v>2303</v>
      </c>
      <c r="M26" s="32"/>
    </row>
    <row r="27" ht="247.5" spans="1:13">
      <c r="A27" s="15">
        <v>24</v>
      </c>
      <c r="B27" s="11">
        <v>23020103</v>
      </c>
      <c r="C27" s="11" t="s">
        <v>123</v>
      </c>
      <c r="D27" s="11">
        <v>60</v>
      </c>
      <c r="E27" s="11">
        <v>14</v>
      </c>
      <c r="F27" s="11">
        <v>0</v>
      </c>
      <c r="G27" s="12">
        <f t="shared" si="0"/>
        <v>74</v>
      </c>
      <c r="H27" s="12">
        <f t="shared" si="1"/>
        <v>14.8</v>
      </c>
      <c r="I27" s="11">
        <f t="shared" si="2"/>
        <v>22</v>
      </c>
      <c r="J27" s="13" t="s">
        <v>227</v>
      </c>
      <c r="K27" s="15"/>
      <c r="L27" s="19">
        <v>2305</v>
      </c>
      <c r="M27" s="32"/>
    </row>
    <row r="28" ht="330" spans="1:13">
      <c r="A28" s="15">
        <v>25</v>
      </c>
      <c r="B28" s="11">
        <v>23020080</v>
      </c>
      <c r="C28" s="11" t="s">
        <v>27</v>
      </c>
      <c r="D28" s="11">
        <v>60</v>
      </c>
      <c r="E28" s="11">
        <v>13.5</v>
      </c>
      <c r="F28" s="11">
        <v>0</v>
      </c>
      <c r="G28" s="12">
        <f t="shared" si="0"/>
        <v>73.5</v>
      </c>
      <c r="H28" s="12">
        <f t="shared" si="1"/>
        <v>14.7</v>
      </c>
      <c r="I28" s="11">
        <f t="shared" si="2"/>
        <v>25</v>
      </c>
      <c r="J28" s="13" t="s">
        <v>228</v>
      </c>
      <c r="K28" s="11"/>
      <c r="L28" s="14">
        <v>2301</v>
      </c>
    </row>
    <row r="29" ht="330" spans="1:13">
      <c r="A29" s="15">
        <v>26</v>
      </c>
      <c r="B29" s="11">
        <v>23020071</v>
      </c>
      <c r="C29" s="11" t="s">
        <v>47</v>
      </c>
      <c r="D29" s="11">
        <v>60</v>
      </c>
      <c r="E29" s="11">
        <v>13.5</v>
      </c>
      <c r="F29" s="11">
        <v>0</v>
      </c>
      <c r="G29" s="12">
        <f t="shared" si="0"/>
        <v>73.5</v>
      </c>
      <c r="H29" s="12">
        <f t="shared" si="1"/>
        <v>14.7</v>
      </c>
      <c r="I29" s="11">
        <f t="shared" si="2"/>
        <v>25</v>
      </c>
      <c r="J29" s="13" t="s">
        <v>229</v>
      </c>
      <c r="K29" s="15"/>
      <c r="L29" s="21">
        <v>2302</v>
      </c>
      <c r="M29" s="32"/>
    </row>
    <row r="30" ht="231" spans="1:13">
      <c r="A30" s="15">
        <v>27</v>
      </c>
      <c r="B30" s="11">
        <v>23020151</v>
      </c>
      <c r="C30" s="11" t="s">
        <v>86</v>
      </c>
      <c r="D30" s="11">
        <v>60</v>
      </c>
      <c r="E30" s="11">
        <v>13.5</v>
      </c>
      <c r="F30" s="11">
        <v>0</v>
      </c>
      <c r="G30" s="12">
        <f t="shared" si="0"/>
        <v>73.5</v>
      </c>
      <c r="H30" s="12">
        <f t="shared" si="1"/>
        <v>14.7</v>
      </c>
      <c r="I30" s="11">
        <f t="shared" si="2"/>
        <v>25</v>
      </c>
      <c r="J30" s="13" t="s">
        <v>230</v>
      </c>
      <c r="K30" s="15"/>
      <c r="L30" s="18">
        <v>2304</v>
      </c>
      <c r="M30" s="32"/>
    </row>
    <row r="31" ht="214.5" spans="1:13">
      <c r="A31" s="15">
        <v>28</v>
      </c>
      <c r="B31" s="11">
        <v>23020123</v>
      </c>
      <c r="C31" s="11" t="s">
        <v>80</v>
      </c>
      <c r="D31" s="11">
        <v>60</v>
      </c>
      <c r="E31" s="11">
        <v>13</v>
      </c>
      <c r="F31" s="11">
        <v>0</v>
      </c>
      <c r="G31" s="12">
        <f t="shared" si="0"/>
        <v>73</v>
      </c>
      <c r="H31" s="12">
        <f t="shared" si="1"/>
        <v>14.6</v>
      </c>
      <c r="I31" s="11">
        <f t="shared" si="2"/>
        <v>28</v>
      </c>
      <c r="J31" s="13" t="s">
        <v>231</v>
      </c>
      <c r="K31" s="15"/>
      <c r="L31" s="18">
        <v>2304</v>
      </c>
      <c r="M31" s="32"/>
    </row>
    <row r="32" ht="198" spans="1:13">
      <c r="A32" s="15">
        <v>29</v>
      </c>
      <c r="B32" s="11">
        <v>23020083</v>
      </c>
      <c r="C32" s="11" t="s">
        <v>59</v>
      </c>
      <c r="D32" s="11">
        <v>60</v>
      </c>
      <c r="E32" s="11">
        <v>12.5</v>
      </c>
      <c r="F32" s="11">
        <v>0</v>
      </c>
      <c r="G32" s="12">
        <f t="shared" si="0"/>
        <v>72.5</v>
      </c>
      <c r="H32" s="12">
        <f t="shared" si="1"/>
        <v>14.5</v>
      </c>
      <c r="I32" s="11">
        <f t="shared" si="2"/>
        <v>29</v>
      </c>
      <c r="J32" s="13" t="s">
        <v>232</v>
      </c>
      <c r="K32" s="15"/>
      <c r="L32" s="18">
        <v>2304</v>
      </c>
      <c r="M32" s="32"/>
    </row>
    <row r="33" ht="181.5" spans="1:13">
      <c r="A33" s="15">
        <v>30</v>
      </c>
      <c r="B33" s="11">
        <v>23020106</v>
      </c>
      <c r="C33" s="11" t="s">
        <v>77</v>
      </c>
      <c r="D33" s="11">
        <v>60</v>
      </c>
      <c r="E33" s="11">
        <v>12</v>
      </c>
      <c r="F33" s="11">
        <v>0</v>
      </c>
      <c r="G33" s="12">
        <f t="shared" si="0"/>
        <v>72</v>
      </c>
      <c r="H33" s="12">
        <f t="shared" si="1"/>
        <v>14.4</v>
      </c>
      <c r="I33" s="11">
        <f t="shared" si="2"/>
        <v>30</v>
      </c>
      <c r="J33" s="13" t="s">
        <v>233</v>
      </c>
      <c r="K33" s="15"/>
      <c r="L33" s="18">
        <v>2304</v>
      </c>
      <c r="M33" s="32"/>
    </row>
    <row r="34" ht="165" spans="1:13">
      <c r="A34" s="15">
        <v>31</v>
      </c>
      <c r="B34" s="11">
        <v>23020074</v>
      </c>
      <c r="C34" s="11" t="s">
        <v>92</v>
      </c>
      <c r="D34" s="11">
        <v>60</v>
      </c>
      <c r="E34" s="11">
        <v>12</v>
      </c>
      <c r="F34" s="11">
        <v>0</v>
      </c>
      <c r="G34" s="12">
        <f t="shared" si="0"/>
        <v>72</v>
      </c>
      <c r="H34" s="12">
        <f t="shared" si="1"/>
        <v>14.4</v>
      </c>
      <c r="I34" s="11">
        <f t="shared" si="2"/>
        <v>30</v>
      </c>
      <c r="J34" s="13" t="s">
        <v>234</v>
      </c>
      <c r="K34" s="15"/>
      <c r="L34" s="19">
        <v>2305</v>
      </c>
      <c r="M34" s="32"/>
    </row>
    <row r="35" ht="148.5" spans="1:13">
      <c r="A35" s="15">
        <v>32</v>
      </c>
      <c r="B35" s="11">
        <v>23020037</v>
      </c>
      <c r="C35" s="11" t="s">
        <v>132</v>
      </c>
      <c r="D35" s="11">
        <v>60</v>
      </c>
      <c r="E35" s="11">
        <v>11.5</v>
      </c>
      <c r="F35" s="11">
        <v>0</v>
      </c>
      <c r="G35" s="12">
        <f t="shared" si="0"/>
        <v>71.5</v>
      </c>
      <c r="H35" s="12">
        <f t="shared" si="1"/>
        <v>14.3</v>
      </c>
      <c r="I35" s="11">
        <f t="shared" si="2"/>
        <v>32</v>
      </c>
      <c r="J35" s="13" t="s">
        <v>235</v>
      </c>
      <c r="K35" s="15"/>
      <c r="L35" s="17">
        <v>2303</v>
      </c>
      <c r="M35" s="32"/>
    </row>
    <row r="36" ht="181.5" spans="1:13">
      <c r="A36" s="15">
        <v>33</v>
      </c>
      <c r="B36" s="11">
        <v>23020057</v>
      </c>
      <c r="C36" s="11" t="s">
        <v>34</v>
      </c>
      <c r="D36" s="11">
        <v>60</v>
      </c>
      <c r="E36" s="11">
        <v>11.5</v>
      </c>
      <c r="F36" s="11">
        <v>0</v>
      </c>
      <c r="G36" s="12">
        <f t="shared" si="0"/>
        <v>71.5</v>
      </c>
      <c r="H36" s="12">
        <f t="shared" si="1"/>
        <v>14.3</v>
      </c>
      <c r="I36" s="11">
        <f t="shared" si="2"/>
        <v>32</v>
      </c>
      <c r="J36" s="13" t="s">
        <v>236</v>
      </c>
      <c r="K36" s="15"/>
      <c r="L36" s="17">
        <v>2303</v>
      </c>
      <c r="M36" s="32"/>
    </row>
    <row r="37" ht="99" spans="1:13">
      <c r="A37" s="15">
        <v>34</v>
      </c>
      <c r="B37" s="11">
        <v>23020104</v>
      </c>
      <c r="C37" s="11" t="s">
        <v>113</v>
      </c>
      <c r="D37" s="11">
        <v>60</v>
      </c>
      <c r="E37" s="11">
        <v>11.5</v>
      </c>
      <c r="F37" s="11">
        <v>0</v>
      </c>
      <c r="G37" s="12">
        <f t="shared" si="0"/>
        <v>71.5</v>
      </c>
      <c r="H37" s="12">
        <f t="shared" si="1"/>
        <v>14.3</v>
      </c>
      <c r="I37" s="11">
        <f t="shared" si="2"/>
        <v>32</v>
      </c>
      <c r="J37" s="13" t="s">
        <v>237</v>
      </c>
      <c r="K37" s="15"/>
      <c r="L37" s="18">
        <v>2304</v>
      </c>
      <c r="M37" s="32"/>
    </row>
    <row r="38" ht="198" spans="1:13">
      <c r="A38" s="15">
        <v>35</v>
      </c>
      <c r="B38" s="11">
        <v>23020070</v>
      </c>
      <c r="C38" s="11" t="s">
        <v>33</v>
      </c>
      <c r="D38" s="11">
        <v>60</v>
      </c>
      <c r="E38" s="11">
        <v>11</v>
      </c>
      <c r="F38" s="11">
        <v>0</v>
      </c>
      <c r="G38" s="12">
        <f t="shared" si="0"/>
        <v>71</v>
      </c>
      <c r="H38" s="12">
        <f t="shared" si="1"/>
        <v>14.2</v>
      </c>
      <c r="I38" s="11">
        <f t="shared" si="2"/>
        <v>35</v>
      </c>
      <c r="J38" s="13" t="s">
        <v>238</v>
      </c>
      <c r="K38" s="11"/>
      <c r="L38" s="14">
        <v>2301</v>
      </c>
    </row>
    <row r="39" s="2" customFormat="1" ht="198" spans="1:13">
      <c r="A39" s="15">
        <v>36</v>
      </c>
      <c r="B39" s="11">
        <v>23020120</v>
      </c>
      <c r="C39" s="11" t="s">
        <v>26</v>
      </c>
      <c r="D39" s="11">
        <v>60</v>
      </c>
      <c r="E39" s="11">
        <v>11</v>
      </c>
      <c r="F39" s="11">
        <v>0</v>
      </c>
      <c r="G39" s="12">
        <f t="shared" si="0"/>
        <v>71</v>
      </c>
      <c r="H39" s="12">
        <f t="shared" si="1"/>
        <v>14.2</v>
      </c>
      <c r="I39" s="11">
        <f t="shared" si="2"/>
        <v>35</v>
      </c>
      <c r="J39" s="13" t="s">
        <v>239</v>
      </c>
      <c r="K39" s="11"/>
      <c r="L39" s="20">
        <v>2301</v>
      </c>
      <c r="M39" s="6"/>
    </row>
    <row r="40" s="2" customFormat="1" ht="181.5" spans="1:13">
      <c r="A40" s="15">
        <v>37</v>
      </c>
      <c r="B40" s="11">
        <v>23020155</v>
      </c>
      <c r="C40" s="11" t="s">
        <v>44</v>
      </c>
      <c r="D40" s="11">
        <v>60</v>
      </c>
      <c r="E40" s="11">
        <v>10.5</v>
      </c>
      <c r="F40" s="11">
        <v>0</v>
      </c>
      <c r="G40" s="12">
        <f t="shared" si="0"/>
        <v>70.5</v>
      </c>
      <c r="H40" s="12">
        <f t="shared" si="1"/>
        <v>14.1</v>
      </c>
      <c r="I40" s="11">
        <f t="shared" si="2"/>
        <v>37</v>
      </c>
      <c r="J40" s="13" t="s">
        <v>240</v>
      </c>
      <c r="K40" s="15"/>
      <c r="L40" s="19">
        <v>2305</v>
      </c>
      <c r="M40" s="32"/>
    </row>
    <row r="41" s="2" customFormat="1" spans="1:13">
      <c r="A41" s="15">
        <v>38</v>
      </c>
      <c r="B41" s="11">
        <v>21020149</v>
      </c>
      <c r="C41" s="11" t="s">
        <v>152</v>
      </c>
      <c r="D41" s="11">
        <v>60</v>
      </c>
      <c r="E41" s="11">
        <v>10</v>
      </c>
      <c r="F41" s="11">
        <v>0</v>
      </c>
      <c r="G41" s="12">
        <f t="shared" si="0"/>
        <v>70</v>
      </c>
      <c r="H41" s="12">
        <f t="shared" si="1"/>
        <v>14</v>
      </c>
      <c r="I41" s="11">
        <f t="shared" si="2"/>
        <v>38</v>
      </c>
      <c r="J41" s="13" t="s">
        <v>241</v>
      </c>
      <c r="K41" s="15"/>
      <c r="L41" s="16">
        <v>2302</v>
      </c>
      <c r="M41" s="32"/>
    </row>
    <row r="42" s="2" customFormat="1" ht="115.5" spans="1:13">
      <c r="A42" s="15">
        <v>39</v>
      </c>
      <c r="B42" s="11">
        <v>23020023</v>
      </c>
      <c r="C42" s="11" t="s">
        <v>84</v>
      </c>
      <c r="D42" s="11">
        <v>60</v>
      </c>
      <c r="E42" s="11">
        <v>10</v>
      </c>
      <c r="F42" s="11">
        <v>0</v>
      </c>
      <c r="G42" s="12">
        <f t="shared" si="0"/>
        <v>70</v>
      </c>
      <c r="H42" s="12">
        <f t="shared" si="1"/>
        <v>14</v>
      </c>
      <c r="I42" s="11">
        <f t="shared" si="2"/>
        <v>38</v>
      </c>
      <c r="J42" s="13" t="s">
        <v>242</v>
      </c>
      <c r="K42" s="15"/>
      <c r="L42" s="18">
        <v>2304</v>
      </c>
      <c r="M42" s="32"/>
    </row>
    <row r="43" s="2" customFormat="1" ht="165" spans="1:13">
      <c r="A43" s="15">
        <v>40</v>
      </c>
      <c r="B43" s="11">
        <v>23020146</v>
      </c>
      <c r="C43" s="11" t="s">
        <v>39</v>
      </c>
      <c r="D43" s="11">
        <v>60</v>
      </c>
      <c r="E43" s="11">
        <v>10</v>
      </c>
      <c r="F43" s="11">
        <v>0</v>
      </c>
      <c r="G43" s="12">
        <f t="shared" si="0"/>
        <v>70</v>
      </c>
      <c r="H43" s="12">
        <f t="shared" si="1"/>
        <v>14</v>
      </c>
      <c r="I43" s="11">
        <f t="shared" si="2"/>
        <v>38</v>
      </c>
      <c r="J43" s="13" t="s">
        <v>243</v>
      </c>
      <c r="K43" s="15"/>
      <c r="L43" s="34">
        <v>2304</v>
      </c>
      <c r="M43" s="32"/>
    </row>
    <row r="44" s="2" customFormat="1" ht="165" spans="1:13">
      <c r="A44" s="15">
        <v>41</v>
      </c>
      <c r="B44" s="11">
        <v>23020084</v>
      </c>
      <c r="C44" s="11" t="s">
        <v>82</v>
      </c>
      <c r="D44" s="11">
        <v>60</v>
      </c>
      <c r="E44" s="11">
        <v>10</v>
      </c>
      <c r="F44" s="11">
        <v>0</v>
      </c>
      <c r="G44" s="12">
        <f t="shared" si="0"/>
        <v>70</v>
      </c>
      <c r="H44" s="12">
        <f t="shared" si="1"/>
        <v>14</v>
      </c>
      <c r="I44" s="11">
        <f t="shared" si="2"/>
        <v>38</v>
      </c>
      <c r="J44" s="13" t="s">
        <v>244</v>
      </c>
      <c r="K44" s="15"/>
      <c r="L44" s="19">
        <v>2305</v>
      </c>
      <c r="M44" s="32"/>
    </row>
    <row r="45" s="2" customFormat="1" ht="264" spans="1:13">
      <c r="A45" s="15">
        <v>42</v>
      </c>
      <c r="B45" s="11">
        <v>23020099</v>
      </c>
      <c r="C45" s="11" t="s">
        <v>31</v>
      </c>
      <c r="D45" s="11">
        <v>60</v>
      </c>
      <c r="E45" s="11">
        <v>9.5</v>
      </c>
      <c r="F45" s="11">
        <v>0</v>
      </c>
      <c r="G45" s="12">
        <f t="shared" si="0"/>
        <v>69.5</v>
      </c>
      <c r="H45" s="12">
        <f t="shared" si="1"/>
        <v>13.9</v>
      </c>
      <c r="I45" s="11">
        <f t="shared" si="2"/>
        <v>42</v>
      </c>
      <c r="J45" s="13" t="s">
        <v>245</v>
      </c>
      <c r="K45" s="11"/>
      <c r="L45" s="14">
        <v>2301</v>
      </c>
      <c r="M45" s="6"/>
    </row>
    <row r="46" s="2" customFormat="1" ht="66" spans="1:13">
      <c r="A46" s="15">
        <v>43</v>
      </c>
      <c r="B46" s="11">
        <v>23020107</v>
      </c>
      <c r="C46" s="11" t="s">
        <v>156</v>
      </c>
      <c r="D46" s="11">
        <v>60</v>
      </c>
      <c r="E46" s="11">
        <v>9.5</v>
      </c>
      <c r="F46" s="11">
        <v>0</v>
      </c>
      <c r="G46" s="12">
        <f t="shared" si="0"/>
        <v>69.5</v>
      </c>
      <c r="H46" s="12">
        <f t="shared" si="1"/>
        <v>13.9</v>
      </c>
      <c r="I46" s="11">
        <f t="shared" si="2"/>
        <v>42</v>
      </c>
      <c r="J46" s="13" t="s">
        <v>246</v>
      </c>
      <c r="K46" s="15"/>
      <c r="L46" s="17">
        <v>2303</v>
      </c>
      <c r="M46" s="32"/>
    </row>
    <row r="47" s="2" customFormat="1" ht="99" spans="1:13">
      <c r="A47" s="15">
        <v>44</v>
      </c>
      <c r="B47" s="11">
        <v>23020122</v>
      </c>
      <c r="C47" s="11" t="s">
        <v>137</v>
      </c>
      <c r="D47" s="11">
        <v>60</v>
      </c>
      <c r="E47" s="11">
        <v>9.5</v>
      </c>
      <c r="F47" s="11">
        <v>0</v>
      </c>
      <c r="G47" s="12">
        <f t="shared" si="0"/>
        <v>69.5</v>
      </c>
      <c r="H47" s="12">
        <f t="shared" si="1"/>
        <v>13.9</v>
      </c>
      <c r="I47" s="11">
        <f t="shared" si="2"/>
        <v>42</v>
      </c>
      <c r="J47" s="13" t="s">
        <v>247</v>
      </c>
      <c r="K47" s="15"/>
      <c r="L47" s="17">
        <v>2303</v>
      </c>
      <c r="M47" s="32"/>
    </row>
    <row r="48" s="2" customFormat="1" ht="148.5" spans="1:13">
      <c r="A48" s="15">
        <v>45</v>
      </c>
      <c r="B48" s="11">
        <v>23020003</v>
      </c>
      <c r="C48" s="11" t="s">
        <v>49</v>
      </c>
      <c r="D48" s="11">
        <v>60</v>
      </c>
      <c r="E48" s="11">
        <v>9.5</v>
      </c>
      <c r="F48" s="11">
        <v>0</v>
      </c>
      <c r="G48" s="12">
        <f t="shared" si="0"/>
        <v>69.5</v>
      </c>
      <c r="H48" s="12">
        <f t="shared" si="1"/>
        <v>13.9</v>
      </c>
      <c r="I48" s="11">
        <f t="shared" si="2"/>
        <v>42</v>
      </c>
      <c r="J48" s="13" t="s">
        <v>248</v>
      </c>
      <c r="K48" s="15"/>
      <c r="L48" s="19">
        <v>2305</v>
      </c>
      <c r="M48" s="32"/>
    </row>
    <row r="49" s="2" customFormat="1" ht="214.5" spans="1:13">
      <c r="A49" s="15">
        <v>46</v>
      </c>
      <c r="B49" s="11">
        <v>23020135</v>
      </c>
      <c r="C49" s="11" t="s">
        <v>81</v>
      </c>
      <c r="D49" s="11">
        <v>60</v>
      </c>
      <c r="E49" s="11">
        <v>9.5</v>
      </c>
      <c r="F49" s="11">
        <v>0</v>
      </c>
      <c r="G49" s="12">
        <f t="shared" si="0"/>
        <v>69.5</v>
      </c>
      <c r="H49" s="12">
        <f t="shared" si="1"/>
        <v>13.9</v>
      </c>
      <c r="I49" s="11">
        <f t="shared" si="2"/>
        <v>42</v>
      </c>
      <c r="J49" s="13" t="s">
        <v>249</v>
      </c>
      <c r="K49" s="15"/>
      <c r="L49" s="23">
        <v>2305</v>
      </c>
      <c r="M49" s="32"/>
    </row>
    <row r="50" s="2" customFormat="1" ht="214.5" spans="1:13">
      <c r="A50" s="15">
        <v>47</v>
      </c>
      <c r="B50" s="11">
        <v>23020059</v>
      </c>
      <c r="C50" s="11" t="s">
        <v>30</v>
      </c>
      <c r="D50" s="11">
        <v>60</v>
      </c>
      <c r="E50" s="11">
        <v>9</v>
      </c>
      <c r="F50" s="11">
        <v>0</v>
      </c>
      <c r="G50" s="12">
        <f t="shared" si="0"/>
        <v>69</v>
      </c>
      <c r="H50" s="12">
        <f t="shared" si="1"/>
        <v>13.8</v>
      </c>
      <c r="I50" s="11">
        <f t="shared" si="2"/>
        <v>47</v>
      </c>
      <c r="J50" s="13" t="s">
        <v>250</v>
      </c>
      <c r="K50" s="11"/>
      <c r="L50" s="14">
        <v>2301</v>
      </c>
      <c r="M50" s="6"/>
    </row>
    <row r="51" s="2" customFormat="1" ht="214.5" spans="1:13">
      <c r="A51" s="15">
        <v>48</v>
      </c>
      <c r="B51" s="11">
        <v>23020061</v>
      </c>
      <c r="C51" s="11" t="s">
        <v>57</v>
      </c>
      <c r="D51" s="11">
        <v>60</v>
      </c>
      <c r="E51" s="11">
        <v>9</v>
      </c>
      <c r="F51" s="11">
        <v>0</v>
      </c>
      <c r="G51" s="12">
        <f t="shared" si="0"/>
        <v>69</v>
      </c>
      <c r="H51" s="12">
        <f t="shared" si="1"/>
        <v>13.8</v>
      </c>
      <c r="I51" s="11">
        <f t="shared" si="2"/>
        <v>47</v>
      </c>
      <c r="J51" s="13" t="s">
        <v>251</v>
      </c>
      <c r="K51" s="15"/>
      <c r="L51" s="16">
        <v>2302</v>
      </c>
      <c r="M51" s="32"/>
    </row>
    <row r="52" s="2" customFormat="1" ht="148.5" spans="1:13">
      <c r="A52" s="15">
        <v>49</v>
      </c>
      <c r="B52" s="11">
        <v>23020036</v>
      </c>
      <c r="C52" s="11" t="s">
        <v>46</v>
      </c>
      <c r="D52" s="11">
        <v>60</v>
      </c>
      <c r="E52" s="11">
        <v>9</v>
      </c>
      <c r="F52" s="11">
        <v>0</v>
      </c>
      <c r="G52" s="12">
        <f t="shared" si="0"/>
        <v>69</v>
      </c>
      <c r="H52" s="12">
        <f t="shared" si="1"/>
        <v>13.8</v>
      </c>
      <c r="I52" s="11">
        <f t="shared" si="2"/>
        <v>47</v>
      </c>
      <c r="J52" s="13" t="s">
        <v>252</v>
      </c>
      <c r="K52" s="15"/>
      <c r="L52" s="35">
        <v>2304</v>
      </c>
      <c r="M52" s="32"/>
    </row>
    <row r="53" s="2" customFormat="1" ht="132" spans="1:13">
      <c r="A53" s="15">
        <v>50</v>
      </c>
      <c r="B53" s="11">
        <v>23020094</v>
      </c>
      <c r="C53" s="11" t="s">
        <v>129</v>
      </c>
      <c r="D53" s="11">
        <v>60</v>
      </c>
      <c r="E53" s="11">
        <v>9</v>
      </c>
      <c r="F53" s="11">
        <v>0</v>
      </c>
      <c r="G53" s="12">
        <f t="shared" si="0"/>
        <v>69</v>
      </c>
      <c r="H53" s="12">
        <f t="shared" si="1"/>
        <v>13.8</v>
      </c>
      <c r="I53" s="11">
        <f t="shared" si="2"/>
        <v>47</v>
      </c>
      <c r="J53" s="13" t="s">
        <v>253</v>
      </c>
      <c r="K53" s="15"/>
      <c r="L53" s="36">
        <v>2305</v>
      </c>
      <c r="M53" s="32"/>
    </row>
    <row r="54" s="2" customFormat="1" ht="132" spans="1:13">
      <c r="A54" s="15">
        <v>51</v>
      </c>
      <c r="B54" s="11">
        <v>23020150</v>
      </c>
      <c r="C54" s="11" t="s">
        <v>79</v>
      </c>
      <c r="D54" s="11">
        <v>60</v>
      </c>
      <c r="E54" s="11">
        <v>8.5</v>
      </c>
      <c r="F54" s="11">
        <v>0</v>
      </c>
      <c r="G54" s="12">
        <f t="shared" si="0"/>
        <v>68.5</v>
      </c>
      <c r="H54" s="12">
        <f t="shared" si="1"/>
        <v>13.7</v>
      </c>
      <c r="I54" s="11">
        <f t="shared" si="2"/>
        <v>51</v>
      </c>
      <c r="J54" s="13" t="s">
        <v>254</v>
      </c>
      <c r="K54" s="11"/>
      <c r="L54" s="14">
        <v>2301</v>
      </c>
      <c r="M54" s="6"/>
    </row>
    <row r="55" s="2" customFormat="1" ht="181.5" spans="1:13">
      <c r="A55" s="15">
        <v>52</v>
      </c>
      <c r="B55" s="11">
        <v>23020024</v>
      </c>
      <c r="C55" s="11" t="s">
        <v>54</v>
      </c>
      <c r="D55" s="11">
        <v>60</v>
      </c>
      <c r="E55" s="11">
        <v>8.5</v>
      </c>
      <c r="F55" s="11">
        <v>0</v>
      </c>
      <c r="G55" s="12">
        <f t="shared" si="0"/>
        <v>68.5</v>
      </c>
      <c r="H55" s="12">
        <f t="shared" si="1"/>
        <v>13.7</v>
      </c>
      <c r="I55" s="11">
        <f t="shared" si="2"/>
        <v>51</v>
      </c>
      <c r="J55" s="13" t="s">
        <v>255</v>
      </c>
      <c r="K55" s="15"/>
      <c r="L55" s="19">
        <v>2305</v>
      </c>
      <c r="M55" s="32"/>
    </row>
    <row r="56" s="2" customFormat="1" ht="181.5" spans="1:13">
      <c r="A56" s="15">
        <v>53</v>
      </c>
      <c r="B56" s="11">
        <v>23020134</v>
      </c>
      <c r="C56" s="11" t="s">
        <v>95</v>
      </c>
      <c r="D56" s="11">
        <v>60</v>
      </c>
      <c r="E56" s="11">
        <v>8.5</v>
      </c>
      <c r="F56" s="11">
        <v>0</v>
      </c>
      <c r="G56" s="12">
        <f t="shared" si="0"/>
        <v>68.5</v>
      </c>
      <c r="H56" s="12">
        <f t="shared" si="1"/>
        <v>13.7</v>
      </c>
      <c r="I56" s="11">
        <f t="shared" si="2"/>
        <v>51</v>
      </c>
      <c r="J56" s="13" t="s">
        <v>256</v>
      </c>
      <c r="K56" s="15"/>
      <c r="L56" s="19">
        <v>2305</v>
      </c>
      <c r="M56" s="32"/>
    </row>
    <row r="57" s="2" customFormat="1" ht="148.5" spans="1:13">
      <c r="A57" s="15">
        <v>54</v>
      </c>
      <c r="B57" s="11">
        <v>23020011</v>
      </c>
      <c r="C57" s="11" t="s">
        <v>67</v>
      </c>
      <c r="D57" s="11">
        <v>60</v>
      </c>
      <c r="E57" s="11">
        <v>8</v>
      </c>
      <c r="F57" s="11">
        <v>0</v>
      </c>
      <c r="G57" s="12">
        <f t="shared" si="0"/>
        <v>68</v>
      </c>
      <c r="H57" s="12">
        <f t="shared" si="1"/>
        <v>13.6</v>
      </c>
      <c r="I57" s="11">
        <f t="shared" si="2"/>
        <v>54</v>
      </c>
      <c r="J57" s="13" t="s">
        <v>257</v>
      </c>
      <c r="K57" s="15"/>
      <c r="L57" s="31">
        <v>2302</v>
      </c>
      <c r="M57" s="32"/>
    </row>
    <row r="58" s="2" customFormat="1" ht="148.5" spans="1:13">
      <c r="A58" s="15">
        <v>55</v>
      </c>
      <c r="B58" s="11">
        <v>23020157</v>
      </c>
      <c r="C58" s="11" t="s">
        <v>98</v>
      </c>
      <c r="D58" s="11">
        <v>60</v>
      </c>
      <c r="E58" s="11">
        <v>8</v>
      </c>
      <c r="F58" s="11">
        <v>0</v>
      </c>
      <c r="G58" s="12">
        <f t="shared" si="0"/>
        <v>68</v>
      </c>
      <c r="H58" s="12">
        <f t="shared" si="1"/>
        <v>13.6</v>
      </c>
      <c r="I58" s="11">
        <f t="shared" si="2"/>
        <v>54</v>
      </c>
      <c r="J58" s="13" t="s">
        <v>258</v>
      </c>
      <c r="K58" s="15"/>
      <c r="L58" s="17">
        <v>2303</v>
      </c>
      <c r="M58" s="32"/>
    </row>
    <row r="59" s="2" customFormat="1" ht="99" spans="1:13">
      <c r="A59" s="15">
        <v>56</v>
      </c>
      <c r="B59" s="11">
        <v>23020093</v>
      </c>
      <c r="C59" s="11" t="s">
        <v>110</v>
      </c>
      <c r="D59" s="11">
        <v>60</v>
      </c>
      <c r="E59" s="11">
        <v>8</v>
      </c>
      <c r="F59" s="11">
        <v>0</v>
      </c>
      <c r="G59" s="12">
        <f t="shared" si="0"/>
        <v>68</v>
      </c>
      <c r="H59" s="12">
        <f t="shared" si="1"/>
        <v>13.6</v>
      </c>
      <c r="I59" s="11">
        <f t="shared" si="2"/>
        <v>54</v>
      </c>
      <c r="J59" s="13" t="s">
        <v>259</v>
      </c>
      <c r="K59" s="15"/>
      <c r="L59" s="18">
        <v>2304</v>
      </c>
      <c r="M59" s="32"/>
    </row>
    <row r="60" s="2" customFormat="1" ht="99" spans="1:13">
      <c r="A60" s="15">
        <v>57</v>
      </c>
      <c r="B60" s="11">
        <v>23020100</v>
      </c>
      <c r="C60" s="11" t="s">
        <v>76</v>
      </c>
      <c r="D60" s="11">
        <v>60</v>
      </c>
      <c r="E60" s="11">
        <v>7.5</v>
      </c>
      <c r="F60" s="11">
        <v>0</v>
      </c>
      <c r="G60" s="12">
        <f t="shared" si="0"/>
        <v>67.5</v>
      </c>
      <c r="H60" s="12">
        <f t="shared" si="1"/>
        <v>13.5</v>
      </c>
      <c r="I60" s="11">
        <f t="shared" si="2"/>
        <v>57</v>
      </c>
      <c r="J60" s="13" t="s">
        <v>260</v>
      </c>
      <c r="K60" s="11"/>
      <c r="L60" s="14">
        <v>2301</v>
      </c>
      <c r="M60" s="6"/>
    </row>
    <row r="61" s="2" customFormat="1" ht="66" spans="1:13">
      <c r="A61" s="15">
        <v>58</v>
      </c>
      <c r="B61" s="11">
        <v>23020022</v>
      </c>
      <c r="C61" s="11" t="s">
        <v>178</v>
      </c>
      <c r="D61" s="11">
        <v>60</v>
      </c>
      <c r="E61" s="11">
        <v>7.5</v>
      </c>
      <c r="F61" s="11">
        <v>0</v>
      </c>
      <c r="G61" s="12">
        <f t="shared" si="0"/>
        <v>67.5</v>
      </c>
      <c r="H61" s="12">
        <f t="shared" si="1"/>
        <v>13.5</v>
      </c>
      <c r="I61" s="11">
        <f t="shared" si="2"/>
        <v>57</v>
      </c>
      <c r="J61" s="13" t="s">
        <v>261</v>
      </c>
      <c r="K61" s="15"/>
      <c r="L61" s="17">
        <v>2303</v>
      </c>
      <c r="M61" s="32"/>
    </row>
    <row r="62" s="2" customFormat="1" ht="132" spans="1:13">
      <c r="A62" s="15">
        <v>59</v>
      </c>
      <c r="B62" s="11">
        <v>23020027</v>
      </c>
      <c r="C62" s="11" t="s">
        <v>61</v>
      </c>
      <c r="D62" s="11">
        <v>60</v>
      </c>
      <c r="E62" s="11">
        <v>7.5</v>
      </c>
      <c r="F62" s="11">
        <v>0</v>
      </c>
      <c r="G62" s="12">
        <f t="shared" si="0"/>
        <v>67.5</v>
      </c>
      <c r="H62" s="12">
        <f t="shared" si="1"/>
        <v>13.5</v>
      </c>
      <c r="I62" s="11">
        <f t="shared" si="2"/>
        <v>57</v>
      </c>
      <c r="J62" s="13" t="s">
        <v>262</v>
      </c>
      <c r="K62" s="15"/>
      <c r="L62" s="17">
        <v>2303</v>
      </c>
      <c r="M62" s="32"/>
    </row>
    <row r="63" s="2" customFormat="1" ht="132" spans="1:13">
      <c r="A63" s="15">
        <v>60</v>
      </c>
      <c r="B63" s="11">
        <v>23020132</v>
      </c>
      <c r="C63" s="11" t="s">
        <v>111</v>
      </c>
      <c r="D63" s="11">
        <v>60</v>
      </c>
      <c r="E63" s="11">
        <v>7.5</v>
      </c>
      <c r="F63" s="11">
        <v>0</v>
      </c>
      <c r="G63" s="12">
        <f t="shared" si="0"/>
        <v>67.5</v>
      </c>
      <c r="H63" s="12">
        <f t="shared" si="1"/>
        <v>13.5</v>
      </c>
      <c r="I63" s="11">
        <f t="shared" si="2"/>
        <v>57</v>
      </c>
      <c r="J63" s="13" t="s">
        <v>263</v>
      </c>
      <c r="K63" s="15"/>
      <c r="L63" s="17">
        <v>2303</v>
      </c>
      <c r="M63" s="32"/>
    </row>
    <row r="64" s="2" customFormat="1" ht="148.5" spans="1:13">
      <c r="A64" s="15">
        <v>61</v>
      </c>
      <c r="B64" s="11">
        <v>23020148</v>
      </c>
      <c r="C64" s="11" t="s">
        <v>120</v>
      </c>
      <c r="D64" s="11">
        <v>60</v>
      </c>
      <c r="E64" s="11">
        <v>7.5</v>
      </c>
      <c r="F64" s="11">
        <v>0</v>
      </c>
      <c r="G64" s="12">
        <f t="shared" si="0"/>
        <v>67.5</v>
      </c>
      <c r="H64" s="12">
        <f t="shared" si="1"/>
        <v>13.5</v>
      </c>
      <c r="I64" s="11">
        <f t="shared" si="2"/>
        <v>57</v>
      </c>
      <c r="J64" s="13" t="s">
        <v>264</v>
      </c>
      <c r="K64" s="15"/>
      <c r="L64" s="18">
        <v>2304</v>
      </c>
      <c r="M64" s="32"/>
    </row>
    <row r="65" s="2" customFormat="1" ht="165" spans="1:13">
      <c r="A65" s="15">
        <v>62</v>
      </c>
      <c r="B65" s="11">
        <v>23020038</v>
      </c>
      <c r="C65" s="11" t="s">
        <v>48</v>
      </c>
      <c r="D65" s="11">
        <v>60</v>
      </c>
      <c r="E65" s="11">
        <v>7</v>
      </c>
      <c r="F65" s="11">
        <v>0</v>
      </c>
      <c r="G65" s="12">
        <f t="shared" si="0"/>
        <v>67</v>
      </c>
      <c r="H65" s="12">
        <f t="shared" si="1"/>
        <v>13.4</v>
      </c>
      <c r="I65" s="11">
        <f t="shared" si="2"/>
        <v>62</v>
      </c>
      <c r="J65" s="13" t="s">
        <v>265</v>
      </c>
      <c r="K65" s="15"/>
      <c r="L65" s="16">
        <v>2302</v>
      </c>
      <c r="M65" s="32"/>
    </row>
    <row r="66" s="2" customFormat="1" ht="115.5" spans="1:13">
      <c r="A66" s="15">
        <v>63</v>
      </c>
      <c r="B66" s="11">
        <v>23020072</v>
      </c>
      <c r="C66" s="11" t="s">
        <v>125</v>
      </c>
      <c r="D66" s="11">
        <v>60</v>
      </c>
      <c r="E66" s="11">
        <v>7</v>
      </c>
      <c r="F66" s="11">
        <v>0</v>
      </c>
      <c r="G66" s="12">
        <f t="shared" si="0"/>
        <v>67</v>
      </c>
      <c r="H66" s="12">
        <f t="shared" si="1"/>
        <v>13.4</v>
      </c>
      <c r="I66" s="11">
        <f t="shared" si="2"/>
        <v>62</v>
      </c>
      <c r="J66" s="13" t="s">
        <v>266</v>
      </c>
      <c r="K66" s="15"/>
      <c r="L66" s="17">
        <v>2303</v>
      </c>
      <c r="M66" s="32"/>
    </row>
    <row r="67" s="2" customFormat="1" ht="132" spans="1:13">
      <c r="A67" s="15">
        <v>64</v>
      </c>
      <c r="B67" s="11">
        <v>23020073</v>
      </c>
      <c r="C67" s="11" t="s">
        <v>109</v>
      </c>
      <c r="D67" s="11">
        <v>60</v>
      </c>
      <c r="E67" s="11">
        <v>7</v>
      </c>
      <c r="F67" s="11">
        <v>0</v>
      </c>
      <c r="G67" s="12">
        <f t="shared" si="0"/>
        <v>67</v>
      </c>
      <c r="H67" s="12">
        <f t="shared" si="1"/>
        <v>13.4</v>
      </c>
      <c r="I67" s="11">
        <f t="shared" si="2"/>
        <v>62</v>
      </c>
      <c r="J67" s="13" t="s">
        <v>267</v>
      </c>
      <c r="K67" s="15"/>
      <c r="L67" s="27">
        <v>2304</v>
      </c>
      <c r="M67" s="32"/>
    </row>
    <row r="68" s="2" customFormat="1" ht="82.5" spans="1:13">
      <c r="A68" s="15">
        <v>65</v>
      </c>
      <c r="B68" s="11">
        <v>22009029</v>
      </c>
      <c r="C68" s="11" t="s">
        <v>87</v>
      </c>
      <c r="D68" s="11">
        <v>60</v>
      </c>
      <c r="E68" s="11">
        <v>7</v>
      </c>
      <c r="F68" s="11">
        <v>0</v>
      </c>
      <c r="G68" s="12">
        <f t="shared" ref="G68:G131" si="3">D68+E68-F68</f>
        <v>67</v>
      </c>
      <c r="H68" s="12">
        <f t="shared" ref="H68:H131" si="4">G68*0.2</f>
        <v>13.4</v>
      </c>
      <c r="I68" s="11">
        <f t="shared" ref="I68:I131" si="5">RANK(H68,$H$4:$H$176,0)</f>
        <v>62</v>
      </c>
      <c r="J68" s="13" t="s">
        <v>268</v>
      </c>
      <c r="K68" s="15"/>
      <c r="L68" s="18">
        <v>2304</v>
      </c>
      <c r="M68" s="32"/>
    </row>
    <row r="69" s="2" customFormat="1" ht="99" spans="1:13">
      <c r="A69" s="15">
        <v>66</v>
      </c>
      <c r="B69" s="11">
        <v>23033043</v>
      </c>
      <c r="C69" s="11" t="s">
        <v>116</v>
      </c>
      <c r="D69" s="11">
        <v>60</v>
      </c>
      <c r="E69" s="11">
        <v>7</v>
      </c>
      <c r="F69" s="11">
        <v>0</v>
      </c>
      <c r="G69" s="12">
        <f t="shared" si="3"/>
        <v>67</v>
      </c>
      <c r="H69" s="12">
        <f t="shared" si="4"/>
        <v>13.4</v>
      </c>
      <c r="I69" s="11">
        <f t="shared" si="5"/>
        <v>62</v>
      </c>
      <c r="J69" s="13" t="s">
        <v>269</v>
      </c>
      <c r="K69" s="15"/>
      <c r="L69" s="19">
        <v>2305</v>
      </c>
      <c r="M69" s="32"/>
    </row>
    <row r="70" s="2" customFormat="1" ht="165" spans="1:13">
      <c r="A70" s="15">
        <v>67</v>
      </c>
      <c r="B70" s="11">
        <v>23020020</v>
      </c>
      <c r="C70" s="11" t="s">
        <v>50</v>
      </c>
      <c r="D70" s="11">
        <v>60</v>
      </c>
      <c r="E70" s="11">
        <v>6.5</v>
      </c>
      <c r="F70" s="11">
        <v>0</v>
      </c>
      <c r="G70" s="12">
        <f t="shared" si="3"/>
        <v>66.5</v>
      </c>
      <c r="H70" s="12">
        <f t="shared" si="4"/>
        <v>13.3</v>
      </c>
      <c r="I70" s="11">
        <f t="shared" si="5"/>
        <v>67</v>
      </c>
      <c r="J70" s="13" t="s">
        <v>270</v>
      </c>
      <c r="K70" s="11"/>
      <c r="L70" s="14">
        <v>2301</v>
      </c>
      <c r="M70" s="6"/>
    </row>
    <row r="71" s="2" customFormat="1" ht="99" spans="1:13">
      <c r="A71" s="15">
        <v>68</v>
      </c>
      <c r="B71" s="11">
        <v>23020091</v>
      </c>
      <c r="C71" s="11" t="s">
        <v>93</v>
      </c>
      <c r="D71" s="11">
        <v>60</v>
      </c>
      <c r="E71" s="11">
        <v>6.5</v>
      </c>
      <c r="F71" s="11">
        <v>0</v>
      </c>
      <c r="G71" s="12">
        <f t="shared" si="3"/>
        <v>66.5</v>
      </c>
      <c r="H71" s="12">
        <f t="shared" si="4"/>
        <v>13.3</v>
      </c>
      <c r="I71" s="11">
        <f t="shared" si="5"/>
        <v>67</v>
      </c>
      <c r="J71" s="13" t="s">
        <v>271</v>
      </c>
      <c r="K71" s="15"/>
      <c r="L71" s="16">
        <v>2302</v>
      </c>
      <c r="M71" s="32"/>
    </row>
    <row r="72" s="2" customFormat="1" ht="99" spans="1:13">
      <c r="A72" s="15">
        <v>69</v>
      </c>
      <c r="B72" s="11">
        <v>23020153</v>
      </c>
      <c r="C72" s="11" t="s">
        <v>115</v>
      </c>
      <c r="D72" s="11">
        <v>60</v>
      </c>
      <c r="E72" s="11">
        <v>6.5</v>
      </c>
      <c r="F72" s="11">
        <v>0</v>
      </c>
      <c r="G72" s="12">
        <f t="shared" si="3"/>
        <v>66.5</v>
      </c>
      <c r="H72" s="12">
        <f t="shared" si="4"/>
        <v>13.3</v>
      </c>
      <c r="I72" s="11">
        <f t="shared" si="5"/>
        <v>67</v>
      </c>
      <c r="J72" s="13" t="s">
        <v>272</v>
      </c>
      <c r="K72" s="15"/>
      <c r="L72" s="16">
        <v>2302</v>
      </c>
      <c r="M72" s="32"/>
    </row>
    <row r="73" s="2" customFormat="1" ht="115.5" spans="1:13">
      <c r="A73" s="15">
        <v>70</v>
      </c>
      <c r="B73" s="11">
        <v>23020086</v>
      </c>
      <c r="C73" s="11" t="s">
        <v>114</v>
      </c>
      <c r="D73" s="11">
        <v>60</v>
      </c>
      <c r="E73" s="11">
        <v>6.5</v>
      </c>
      <c r="F73" s="11">
        <v>0</v>
      </c>
      <c r="G73" s="12">
        <f t="shared" si="3"/>
        <v>66.5</v>
      </c>
      <c r="H73" s="12">
        <f t="shared" si="4"/>
        <v>13.3</v>
      </c>
      <c r="I73" s="11">
        <f t="shared" si="5"/>
        <v>67</v>
      </c>
      <c r="J73" s="13" t="s">
        <v>273</v>
      </c>
      <c r="K73" s="15"/>
      <c r="L73" s="18">
        <v>2304</v>
      </c>
      <c r="M73" s="32"/>
    </row>
    <row r="74" s="2" customFormat="1" ht="165" spans="1:13">
      <c r="A74" s="15">
        <v>71</v>
      </c>
      <c r="B74" s="11">
        <v>23020044</v>
      </c>
      <c r="C74" s="11" t="s">
        <v>62</v>
      </c>
      <c r="D74" s="11">
        <v>60</v>
      </c>
      <c r="E74" s="11">
        <v>6.5</v>
      </c>
      <c r="F74" s="11">
        <v>0</v>
      </c>
      <c r="G74" s="12">
        <f t="shared" si="3"/>
        <v>66.5</v>
      </c>
      <c r="H74" s="12">
        <f t="shared" si="4"/>
        <v>13.3</v>
      </c>
      <c r="I74" s="11">
        <f t="shared" si="5"/>
        <v>67</v>
      </c>
      <c r="J74" s="13" t="s">
        <v>274</v>
      </c>
      <c r="K74" s="15"/>
      <c r="L74" s="19">
        <v>2305</v>
      </c>
      <c r="M74" s="32"/>
    </row>
    <row r="75" s="2" customFormat="1" ht="49.5" spans="1:13">
      <c r="A75" s="15">
        <v>72</v>
      </c>
      <c r="B75" s="11">
        <v>22163153</v>
      </c>
      <c r="C75" s="11" t="s">
        <v>83</v>
      </c>
      <c r="D75" s="11">
        <v>60</v>
      </c>
      <c r="E75" s="11">
        <v>6.5</v>
      </c>
      <c r="F75" s="11">
        <v>0</v>
      </c>
      <c r="G75" s="12">
        <f t="shared" si="3"/>
        <v>66.5</v>
      </c>
      <c r="H75" s="12">
        <f t="shared" si="4"/>
        <v>13.3</v>
      </c>
      <c r="I75" s="11">
        <f t="shared" si="5"/>
        <v>67</v>
      </c>
      <c r="J75" s="13" t="s">
        <v>275</v>
      </c>
      <c r="K75" s="15"/>
      <c r="L75" s="19">
        <v>2305</v>
      </c>
      <c r="M75" s="32"/>
    </row>
    <row r="76" s="2" customFormat="1" ht="148.5" spans="1:13">
      <c r="A76" s="15">
        <v>73</v>
      </c>
      <c r="B76" s="11">
        <v>23020050</v>
      </c>
      <c r="C76" s="11" t="s">
        <v>70</v>
      </c>
      <c r="D76" s="11">
        <v>60</v>
      </c>
      <c r="E76" s="11">
        <v>6</v>
      </c>
      <c r="F76" s="11">
        <v>0</v>
      </c>
      <c r="G76" s="12">
        <f t="shared" si="3"/>
        <v>66</v>
      </c>
      <c r="H76" s="12">
        <f t="shared" si="4"/>
        <v>13.2</v>
      </c>
      <c r="I76" s="11">
        <f t="shared" si="5"/>
        <v>73</v>
      </c>
      <c r="J76" s="13" t="s">
        <v>276</v>
      </c>
      <c r="K76" s="11"/>
      <c r="L76" s="20">
        <v>2301</v>
      </c>
      <c r="M76" s="6"/>
    </row>
    <row r="77" s="2" customFormat="1" ht="148.5" spans="1:13">
      <c r="A77" s="15">
        <v>74</v>
      </c>
      <c r="B77" s="11">
        <v>23020162</v>
      </c>
      <c r="C77" s="11" t="s">
        <v>63</v>
      </c>
      <c r="D77" s="11">
        <v>60</v>
      </c>
      <c r="E77" s="11">
        <v>6</v>
      </c>
      <c r="F77" s="11">
        <v>0</v>
      </c>
      <c r="G77" s="12">
        <f t="shared" si="3"/>
        <v>66</v>
      </c>
      <c r="H77" s="12">
        <f t="shared" si="4"/>
        <v>13.2</v>
      </c>
      <c r="I77" s="11">
        <f t="shared" si="5"/>
        <v>73</v>
      </c>
      <c r="J77" s="13" t="s">
        <v>277</v>
      </c>
      <c r="K77" s="11"/>
      <c r="L77" s="14">
        <v>2301</v>
      </c>
      <c r="M77" s="6"/>
    </row>
    <row r="78" s="2" customFormat="1" ht="148.5" spans="1:13">
      <c r="A78" s="15">
        <v>75</v>
      </c>
      <c r="B78" s="11">
        <v>23020051</v>
      </c>
      <c r="C78" s="11" t="s">
        <v>75</v>
      </c>
      <c r="D78" s="11">
        <v>60</v>
      </c>
      <c r="E78" s="11">
        <v>6</v>
      </c>
      <c r="F78" s="11">
        <v>0</v>
      </c>
      <c r="G78" s="12">
        <f t="shared" si="3"/>
        <v>66</v>
      </c>
      <c r="H78" s="12">
        <f t="shared" si="4"/>
        <v>13.2</v>
      </c>
      <c r="I78" s="11">
        <f t="shared" si="5"/>
        <v>73</v>
      </c>
      <c r="J78" s="13" t="s">
        <v>278</v>
      </c>
      <c r="K78" s="15"/>
      <c r="L78" s="16">
        <v>2302</v>
      </c>
      <c r="M78" s="32"/>
    </row>
    <row r="79" s="2" customFormat="1" ht="148.5" spans="1:13">
      <c r="A79" s="15">
        <v>76</v>
      </c>
      <c r="B79" s="11">
        <v>23020078</v>
      </c>
      <c r="C79" s="11" t="s">
        <v>90</v>
      </c>
      <c r="D79" s="11">
        <v>60</v>
      </c>
      <c r="E79" s="11">
        <v>6</v>
      </c>
      <c r="F79" s="11">
        <v>0</v>
      </c>
      <c r="G79" s="12">
        <f t="shared" si="3"/>
        <v>66</v>
      </c>
      <c r="H79" s="12">
        <f t="shared" si="4"/>
        <v>13.2</v>
      </c>
      <c r="I79" s="11">
        <f t="shared" si="5"/>
        <v>73</v>
      </c>
      <c r="J79" s="13" t="s">
        <v>279</v>
      </c>
      <c r="K79" s="15"/>
      <c r="L79" s="16">
        <v>2302</v>
      </c>
      <c r="M79" s="32"/>
    </row>
    <row r="80" s="2" customFormat="1" ht="66" spans="1:13">
      <c r="A80" s="15">
        <v>77</v>
      </c>
      <c r="B80" s="11">
        <v>23020111</v>
      </c>
      <c r="C80" s="11" t="s">
        <v>151</v>
      </c>
      <c r="D80" s="11">
        <v>60</v>
      </c>
      <c r="E80" s="11">
        <v>6</v>
      </c>
      <c r="F80" s="11">
        <v>0</v>
      </c>
      <c r="G80" s="12">
        <f t="shared" si="3"/>
        <v>66</v>
      </c>
      <c r="H80" s="12">
        <f t="shared" si="4"/>
        <v>13.2</v>
      </c>
      <c r="I80" s="11">
        <f t="shared" si="5"/>
        <v>73</v>
      </c>
      <c r="J80" s="13" t="s">
        <v>280</v>
      </c>
      <c r="K80" s="15"/>
      <c r="L80" s="16">
        <v>2302</v>
      </c>
      <c r="M80" s="32"/>
    </row>
    <row r="81" s="2" customFormat="1" ht="99" spans="1:13">
      <c r="A81" s="15">
        <v>78</v>
      </c>
      <c r="B81" s="11">
        <v>23020043</v>
      </c>
      <c r="C81" s="11" t="s">
        <v>94</v>
      </c>
      <c r="D81" s="11">
        <v>60</v>
      </c>
      <c r="E81" s="11">
        <v>6</v>
      </c>
      <c r="F81" s="11">
        <v>0</v>
      </c>
      <c r="G81" s="12">
        <f t="shared" si="3"/>
        <v>66</v>
      </c>
      <c r="H81" s="12">
        <f t="shared" si="4"/>
        <v>13.2</v>
      </c>
      <c r="I81" s="11">
        <f t="shared" si="5"/>
        <v>73</v>
      </c>
      <c r="J81" s="13" t="s">
        <v>281</v>
      </c>
      <c r="K81" s="15"/>
      <c r="L81" s="18">
        <v>2304</v>
      </c>
      <c r="M81" s="32"/>
    </row>
    <row r="82" s="2" customFormat="1" ht="99" spans="1:13">
      <c r="A82" s="15">
        <v>79</v>
      </c>
      <c r="B82" s="11">
        <v>23020066</v>
      </c>
      <c r="C82" s="11" t="s">
        <v>85</v>
      </c>
      <c r="D82" s="11">
        <v>60</v>
      </c>
      <c r="E82" s="11">
        <v>6</v>
      </c>
      <c r="F82" s="11">
        <v>0</v>
      </c>
      <c r="G82" s="12">
        <f t="shared" si="3"/>
        <v>66</v>
      </c>
      <c r="H82" s="12">
        <f t="shared" si="4"/>
        <v>13.2</v>
      </c>
      <c r="I82" s="11">
        <f t="shared" si="5"/>
        <v>73</v>
      </c>
      <c r="J82" s="13" t="s">
        <v>282</v>
      </c>
      <c r="K82" s="15"/>
      <c r="L82" s="27">
        <v>2304</v>
      </c>
      <c r="M82" s="32"/>
    </row>
    <row r="83" s="2" customFormat="1" ht="99" spans="1:13">
      <c r="A83" s="15">
        <v>80</v>
      </c>
      <c r="B83" s="11">
        <v>23020113</v>
      </c>
      <c r="C83" s="11" t="s">
        <v>74</v>
      </c>
      <c r="D83" s="11">
        <v>60</v>
      </c>
      <c r="E83" s="11">
        <v>6</v>
      </c>
      <c r="F83" s="11">
        <v>0</v>
      </c>
      <c r="G83" s="12">
        <f t="shared" si="3"/>
        <v>66</v>
      </c>
      <c r="H83" s="12">
        <f t="shared" si="4"/>
        <v>13.2</v>
      </c>
      <c r="I83" s="11">
        <f t="shared" si="5"/>
        <v>73</v>
      </c>
      <c r="J83" s="13" t="s">
        <v>283</v>
      </c>
      <c r="K83" s="15"/>
      <c r="L83" s="18">
        <v>2304</v>
      </c>
      <c r="M83" s="32"/>
    </row>
    <row r="84" s="2" customFormat="1" ht="99" spans="1:13">
      <c r="A84" s="15">
        <v>81</v>
      </c>
      <c r="B84" s="11">
        <v>23020126</v>
      </c>
      <c r="C84" s="11" t="s">
        <v>78</v>
      </c>
      <c r="D84" s="11">
        <v>60</v>
      </c>
      <c r="E84" s="11">
        <v>6</v>
      </c>
      <c r="F84" s="11">
        <v>0</v>
      </c>
      <c r="G84" s="12">
        <f t="shared" si="3"/>
        <v>66</v>
      </c>
      <c r="H84" s="12">
        <f t="shared" si="4"/>
        <v>13.2</v>
      </c>
      <c r="I84" s="11">
        <f t="shared" si="5"/>
        <v>73</v>
      </c>
      <c r="J84" s="13" t="s">
        <v>284</v>
      </c>
      <c r="K84" s="15"/>
      <c r="L84" s="18">
        <v>2304</v>
      </c>
      <c r="M84" s="32"/>
    </row>
    <row r="85" s="2" customFormat="1" ht="99" spans="1:13">
      <c r="A85" s="15">
        <v>82</v>
      </c>
      <c r="B85" s="11">
        <v>23020063</v>
      </c>
      <c r="C85" s="11" t="s">
        <v>168</v>
      </c>
      <c r="D85" s="11">
        <v>60</v>
      </c>
      <c r="E85" s="11">
        <v>5.5</v>
      </c>
      <c r="F85" s="11">
        <v>0</v>
      </c>
      <c r="G85" s="12">
        <f t="shared" si="3"/>
        <v>65.5</v>
      </c>
      <c r="H85" s="12">
        <f t="shared" si="4"/>
        <v>13.1</v>
      </c>
      <c r="I85" s="11">
        <f t="shared" si="5"/>
        <v>82</v>
      </c>
      <c r="J85" s="13" t="s">
        <v>285</v>
      </c>
      <c r="K85" s="15"/>
      <c r="L85" s="18">
        <v>2304</v>
      </c>
      <c r="M85" s="32"/>
    </row>
    <row r="86" s="2" customFormat="1" ht="82.5" spans="1:13">
      <c r="A86" s="15">
        <v>83</v>
      </c>
      <c r="B86" s="11">
        <v>23020035</v>
      </c>
      <c r="C86" s="11" t="s">
        <v>134</v>
      </c>
      <c r="D86" s="11">
        <v>60</v>
      </c>
      <c r="E86" s="11">
        <v>5.5</v>
      </c>
      <c r="F86" s="11">
        <v>0</v>
      </c>
      <c r="G86" s="12">
        <f t="shared" si="3"/>
        <v>65.5</v>
      </c>
      <c r="H86" s="12">
        <f t="shared" si="4"/>
        <v>13.1</v>
      </c>
      <c r="I86" s="11">
        <f t="shared" si="5"/>
        <v>82</v>
      </c>
      <c r="J86" s="13" t="s">
        <v>286</v>
      </c>
      <c r="K86" s="15"/>
      <c r="L86" s="19">
        <v>2305</v>
      </c>
      <c r="M86" s="32"/>
    </row>
    <row r="87" s="2" customFormat="1" ht="82.5" spans="1:13">
      <c r="A87" s="15">
        <v>84</v>
      </c>
      <c r="B87" s="11">
        <v>23020054</v>
      </c>
      <c r="C87" s="11" t="s">
        <v>121</v>
      </c>
      <c r="D87" s="11">
        <v>60</v>
      </c>
      <c r="E87" s="11">
        <v>5.5</v>
      </c>
      <c r="F87" s="11">
        <v>0</v>
      </c>
      <c r="G87" s="12">
        <f t="shared" si="3"/>
        <v>65.5</v>
      </c>
      <c r="H87" s="12">
        <f t="shared" si="4"/>
        <v>13.1</v>
      </c>
      <c r="I87" s="11">
        <f t="shared" si="5"/>
        <v>82</v>
      </c>
      <c r="J87" s="13" t="s">
        <v>287</v>
      </c>
      <c r="K87" s="15"/>
      <c r="L87" s="19">
        <v>2305</v>
      </c>
      <c r="M87" s="32"/>
    </row>
    <row r="88" s="2" customFormat="1" ht="132" spans="1:13">
      <c r="A88" s="15">
        <v>85</v>
      </c>
      <c r="B88" s="11">
        <v>23020028</v>
      </c>
      <c r="C88" s="11" t="s">
        <v>43</v>
      </c>
      <c r="D88" s="11">
        <v>60</v>
      </c>
      <c r="E88" s="11">
        <v>5</v>
      </c>
      <c r="F88" s="11">
        <v>0</v>
      </c>
      <c r="G88" s="12">
        <f t="shared" si="3"/>
        <v>65</v>
      </c>
      <c r="H88" s="12">
        <f t="shared" si="4"/>
        <v>13</v>
      </c>
      <c r="I88" s="11">
        <f t="shared" si="5"/>
        <v>85</v>
      </c>
      <c r="J88" s="13" t="s">
        <v>288</v>
      </c>
      <c r="K88" s="15"/>
      <c r="L88" s="16">
        <v>2302</v>
      </c>
      <c r="M88" s="32"/>
    </row>
    <row r="89" s="2" customFormat="1" ht="115.5" spans="1:13">
      <c r="A89" s="15">
        <v>86</v>
      </c>
      <c r="B89" s="11">
        <v>23020097</v>
      </c>
      <c r="C89" s="11" t="s">
        <v>53</v>
      </c>
      <c r="D89" s="11">
        <v>60</v>
      </c>
      <c r="E89" s="11">
        <v>5</v>
      </c>
      <c r="F89" s="11">
        <v>0</v>
      </c>
      <c r="G89" s="12">
        <f t="shared" si="3"/>
        <v>65</v>
      </c>
      <c r="H89" s="12">
        <f t="shared" si="4"/>
        <v>13</v>
      </c>
      <c r="I89" s="11">
        <f t="shared" si="5"/>
        <v>85</v>
      </c>
      <c r="J89" s="13" t="s">
        <v>289</v>
      </c>
      <c r="K89" s="15"/>
      <c r="L89" s="26">
        <v>2303</v>
      </c>
      <c r="M89" s="32"/>
    </row>
    <row r="90" s="2" customFormat="1" ht="49.5" spans="1:13">
      <c r="A90" s="15">
        <v>87</v>
      </c>
      <c r="B90" s="11">
        <v>23020159</v>
      </c>
      <c r="C90" s="11" t="s">
        <v>58</v>
      </c>
      <c r="D90" s="11">
        <v>60</v>
      </c>
      <c r="E90" s="11">
        <v>5</v>
      </c>
      <c r="F90" s="11">
        <v>0</v>
      </c>
      <c r="G90" s="12">
        <f t="shared" si="3"/>
        <v>65</v>
      </c>
      <c r="H90" s="12">
        <f t="shared" si="4"/>
        <v>13</v>
      </c>
      <c r="I90" s="11">
        <f t="shared" si="5"/>
        <v>85</v>
      </c>
      <c r="J90" s="13" t="s">
        <v>290</v>
      </c>
      <c r="K90" s="15"/>
      <c r="L90" s="17">
        <v>2303</v>
      </c>
      <c r="M90" s="32"/>
    </row>
    <row r="91" s="2" customFormat="1" ht="66" spans="1:13">
      <c r="A91" s="15">
        <v>88</v>
      </c>
      <c r="B91" s="11">
        <v>23020013</v>
      </c>
      <c r="C91" s="11" t="s">
        <v>172</v>
      </c>
      <c r="D91" s="11">
        <v>60</v>
      </c>
      <c r="E91" s="11">
        <v>5</v>
      </c>
      <c r="F91" s="11">
        <v>0</v>
      </c>
      <c r="G91" s="12">
        <f t="shared" si="3"/>
        <v>65</v>
      </c>
      <c r="H91" s="12">
        <f t="shared" si="4"/>
        <v>13</v>
      </c>
      <c r="I91" s="11">
        <f t="shared" si="5"/>
        <v>85</v>
      </c>
      <c r="J91" s="13" t="s">
        <v>291</v>
      </c>
      <c r="K91" s="15"/>
      <c r="L91" s="18">
        <v>2304</v>
      </c>
      <c r="M91" s="32"/>
    </row>
    <row r="92" s="2" customFormat="1" ht="66" spans="1:13">
      <c r="A92" s="15">
        <v>89</v>
      </c>
      <c r="B92" s="11">
        <v>23020046</v>
      </c>
      <c r="C92" s="11" t="s">
        <v>149</v>
      </c>
      <c r="D92" s="11">
        <v>60</v>
      </c>
      <c r="E92" s="11">
        <v>5</v>
      </c>
      <c r="F92" s="11">
        <v>0</v>
      </c>
      <c r="G92" s="12">
        <f t="shared" si="3"/>
        <v>65</v>
      </c>
      <c r="H92" s="12">
        <f t="shared" si="4"/>
        <v>13</v>
      </c>
      <c r="I92" s="11">
        <f t="shared" si="5"/>
        <v>85</v>
      </c>
      <c r="J92" s="13" t="s">
        <v>292</v>
      </c>
      <c r="K92" s="15"/>
      <c r="L92" s="18">
        <v>2304</v>
      </c>
      <c r="M92" s="32"/>
    </row>
    <row r="93" s="2" customFormat="1" ht="66" spans="1:13">
      <c r="A93" s="15">
        <v>90</v>
      </c>
      <c r="B93" s="11">
        <v>23020034</v>
      </c>
      <c r="C93" s="11" t="s">
        <v>68</v>
      </c>
      <c r="D93" s="11">
        <v>60</v>
      </c>
      <c r="E93" s="11">
        <v>5</v>
      </c>
      <c r="F93" s="11">
        <v>0</v>
      </c>
      <c r="G93" s="12">
        <f t="shared" si="3"/>
        <v>65</v>
      </c>
      <c r="H93" s="12">
        <f t="shared" si="4"/>
        <v>13</v>
      </c>
      <c r="I93" s="11">
        <f t="shared" si="5"/>
        <v>85</v>
      </c>
      <c r="J93" s="13" t="s">
        <v>293</v>
      </c>
      <c r="K93" s="15"/>
      <c r="L93" s="19">
        <v>2305</v>
      </c>
      <c r="M93" s="32"/>
    </row>
    <row r="94" s="2" customFormat="1" ht="99" spans="1:13">
      <c r="A94" s="15">
        <v>91</v>
      </c>
      <c r="B94" s="11">
        <v>23020045</v>
      </c>
      <c r="C94" s="11" t="s">
        <v>55</v>
      </c>
      <c r="D94" s="11">
        <v>60</v>
      </c>
      <c r="E94" s="11">
        <v>5</v>
      </c>
      <c r="F94" s="11">
        <v>0</v>
      </c>
      <c r="G94" s="12">
        <f t="shared" si="3"/>
        <v>65</v>
      </c>
      <c r="H94" s="12">
        <f t="shared" si="4"/>
        <v>13</v>
      </c>
      <c r="I94" s="11">
        <f t="shared" si="5"/>
        <v>85</v>
      </c>
      <c r="J94" s="13" t="s">
        <v>294</v>
      </c>
      <c r="K94" s="15"/>
      <c r="L94" s="19">
        <v>2305</v>
      </c>
      <c r="M94" s="32"/>
    </row>
    <row r="95" s="2" customFormat="1" ht="99" spans="1:13">
      <c r="A95" s="15">
        <v>92</v>
      </c>
      <c r="B95" s="11">
        <v>23020030</v>
      </c>
      <c r="C95" s="11" t="s">
        <v>150</v>
      </c>
      <c r="D95" s="11">
        <v>60</v>
      </c>
      <c r="E95" s="11">
        <v>4.5</v>
      </c>
      <c r="F95" s="11">
        <v>0</v>
      </c>
      <c r="G95" s="12">
        <f t="shared" si="3"/>
        <v>64.5</v>
      </c>
      <c r="H95" s="12">
        <f t="shared" si="4"/>
        <v>12.9</v>
      </c>
      <c r="I95" s="11">
        <f t="shared" si="5"/>
        <v>92</v>
      </c>
      <c r="J95" s="13" t="s">
        <v>295</v>
      </c>
      <c r="K95" s="11"/>
      <c r="L95" s="14">
        <v>2301</v>
      </c>
      <c r="M95" s="6"/>
    </row>
    <row r="96" s="2" customFormat="1" ht="33" spans="1:13">
      <c r="A96" s="15">
        <v>93</v>
      </c>
      <c r="B96" s="11">
        <v>23020017</v>
      </c>
      <c r="C96" s="11" t="s">
        <v>138</v>
      </c>
      <c r="D96" s="11">
        <v>60</v>
      </c>
      <c r="E96" s="11">
        <v>4.5</v>
      </c>
      <c r="F96" s="11">
        <v>0</v>
      </c>
      <c r="G96" s="12">
        <f t="shared" si="3"/>
        <v>64.5</v>
      </c>
      <c r="H96" s="12">
        <f t="shared" si="4"/>
        <v>12.9</v>
      </c>
      <c r="I96" s="11">
        <f t="shared" si="5"/>
        <v>92</v>
      </c>
      <c r="J96" s="13" t="s">
        <v>296</v>
      </c>
      <c r="K96" s="15"/>
      <c r="L96" s="17">
        <v>2303</v>
      </c>
      <c r="M96" s="32"/>
    </row>
    <row r="97" s="2" customFormat="1" ht="49.5" spans="1:13">
      <c r="A97" s="15">
        <v>94</v>
      </c>
      <c r="B97" s="11">
        <v>23020136</v>
      </c>
      <c r="C97" s="11" t="s">
        <v>66</v>
      </c>
      <c r="D97" s="11">
        <v>60</v>
      </c>
      <c r="E97" s="11">
        <v>4.5</v>
      </c>
      <c r="F97" s="11">
        <v>0</v>
      </c>
      <c r="G97" s="12">
        <f t="shared" si="3"/>
        <v>64.5</v>
      </c>
      <c r="H97" s="12">
        <f t="shared" si="4"/>
        <v>12.9</v>
      </c>
      <c r="I97" s="11">
        <f t="shared" si="5"/>
        <v>92</v>
      </c>
      <c r="J97" s="13" t="s">
        <v>297</v>
      </c>
      <c r="K97" s="15"/>
      <c r="L97" s="18">
        <v>2304</v>
      </c>
      <c r="M97" s="32"/>
    </row>
    <row r="98" s="2" customFormat="1" ht="99" spans="1:13">
      <c r="A98" s="15">
        <v>95</v>
      </c>
      <c r="B98" s="11">
        <v>23020014</v>
      </c>
      <c r="C98" s="11" t="s">
        <v>131</v>
      </c>
      <c r="D98" s="11">
        <v>60</v>
      </c>
      <c r="E98" s="11">
        <v>4.5</v>
      </c>
      <c r="F98" s="11">
        <v>0</v>
      </c>
      <c r="G98" s="12">
        <f t="shared" si="3"/>
        <v>64.5</v>
      </c>
      <c r="H98" s="12">
        <f t="shared" si="4"/>
        <v>12.9</v>
      </c>
      <c r="I98" s="11">
        <f t="shared" si="5"/>
        <v>92</v>
      </c>
      <c r="J98" s="13" t="s">
        <v>298</v>
      </c>
      <c r="K98" s="15"/>
      <c r="L98" s="19">
        <v>2305</v>
      </c>
      <c r="M98" s="32"/>
    </row>
    <row r="99" s="2" customFormat="1" ht="49.5" spans="1:13">
      <c r="A99" s="15">
        <v>96</v>
      </c>
      <c r="B99" s="11">
        <v>23020154</v>
      </c>
      <c r="C99" s="11" t="s">
        <v>174</v>
      </c>
      <c r="D99" s="11">
        <v>60</v>
      </c>
      <c r="E99" s="11">
        <v>4.5</v>
      </c>
      <c r="F99" s="11">
        <v>0</v>
      </c>
      <c r="G99" s="12">
        <f t="shared" si="3"/>
        <v>64.5</v>
      </c>
      <c r="H99" s="12">
        <f t="shared" si="4"/>
        <v>12.9</v>
      </c>
      <c r="I99" s="11">
        <f t="shared" si="5"/>
        <v>92</v>
      </c>
      <c r="J99" s="13" t="s">
        <v>299</v>
      </c>
      <c r="K99" s="15"/>
      <c r="L99" s="19">
        <v>2305</v>
      </c>
      <c r="M99" s="32"/>
    </row>
    <row r="100" s="2" customFormat="1" ht="82.5" spans="1:13">
      <c r="A100" s="15">
        <v>97</v>
      </c>
      <c r="B100" s="11">
        <v>23011092</v>
      </c>
      <c r="C100" s="11" t="s">
        <v>160</v>
      </c>
      <c r="D100" s="11">
        <v>60</v>
      </c>
      <c r="E100" s="11">
        <v>4</v>
      </c>
      <c r="F100" s="11">
        <v>0</v>
      </c>
      <c r="G100" s="12">
        <f t="shared" si="3"/>
        <v>64</v>
      </c>
      <c r="H100" s="12">
        <f t="shared" si="4"/>
        <v>12.8</v>
      </c>
      <c r="I100" s="11">
        <f t="shared" si="5"/>
        <v>97</v>
      </c>
      <c r="J100" s="13" t="s">
        <v>300</v>
      </c>
      <c r="K100" s="15"/>
      <c r="L100" s="18">
        <v>2304</v>
      </c>
      <c r="M100" s="32"/>
    </row>
    <row r="101" s="2" customFormat="1" ht="82.5" spans="1:13">
      <c r="A101" s="15">
        <v>98</v>
      </c>
      <c r="B101" s="11">
        <v>23020064</v>
      </c>
      <c r="C101" s="11" t="s">
        <v>127</v>
      </c>
      <c r="D101" s="11">
        <v>60</v>
      </c>
      <c r="E101" s="11">
        <v>4</v>
      </c>
      <c r="F101" s="11">
        <v>0</v>
      </c>
      <c r="G101" s="12">
        <f t="shared" si="3"/>
        <v>64</v>
      </c>
      <c r="H101" s="12">
        <f t="shared" si="4"/>
        <v>12.8</v>
      </c>
      <c r="I101" s="11">
        <f t="shared" si="5"/>
        <v>97</v>
      </c>
      <c r="J101" s="13" t="s">
        <v>301</v>
      </c>
      <c r="K101" s="15"/>
      <c r="L101" s="19">
        <v>2305</v>
      </c>
      <c r="M101" s="32"/>
    </row>
    <row r="102" s="2" customFormat="1" ht="33" spans="1:13">
      <c r="A102" s="15">
        <v>99</v>
      </c>
      <c r="B102" s="11">
        <v>23020144</v>
      </c>
      <c r="C102" s="11" t="s">
        <v>133</v>
      </c>
      <c r="D102" s="11">
        <v>60</v>
      </c>
      <c r="E102" s="11">
        <v>4</v>
      </c>
      <c r="F102" s="11">
        <v>0</v>
      </c>
      <c r="G102" s="12">
        <f t="shared" si="3"/>
        <v>64</v>
      </c>
      <c r="H102" s="12">
        <f t="shared" si="4"/>
        <v>12.8</v>
      </c>
      <c r="I102" s="11">
        <f t="shared" si="5"/>
        <v>97</v>
      </c>
      <c r="J102" s="13" t="s">
        <v>302</v>
      </c>
      <c r="K102" s="15"/>
      <c r="L102" s="19">
        <v>2305</v>
      </c>
      <c r="M102" s="32"/>
    </row>
    <row r="103" s="2" customFormat="1" ht="115.5" spans="1:13">
      <c r="A103" s="15">
        <v>100</v>
      </c>
      <c r="B103" s="11">
        <v>23020010</v>
      </c>
      <c r="C103" s="11" t="s">
        <v>144</v>
      </c>
      <c r="D103" s="11">
        <v>60</v>
      </c>
      <c r="E103" s="11">
        <v>3.5</v>
      </c>
      <c r="F103" s="11">
        <v>0</v>
      </c>
      <c r="G103" s="12">
        <f t="shared" si="3"/>
        <v>63.5</v>
      </c>
      <c r="H103" s="12">
        <f t="shared" si="4"/>
        <v>12.7</v>
      </c>
      <c r="I103" s="11">
        <f t="shared" si="5"/>
        <v>100</v>
      </c>
      <c r="J103" s="13" t="s">
        <v>303</v>
      </c>
      <c r="K103" s="11"/>
      <c r="L103" s="14">
        <v>2301</v>
      </c>
      <c r="M103" s="6"/>
    </row>
    <row r="104" s="2" customFormat="1" ht="66" spans="1:13">
      <c r="A104" s="15">
        <v>101</v>
      </c>
      <c r="B104" s="11">
        <v>23020049</v>
      </c>
      <c r="C104" s="11" t="s">
        <v>65</v>
      </c>
      <c r="D104" s="11">
        <v>60</v>
      </c>
      <c r="E104" s="11">
        <v>3.5</v>
      </c>
      <c r="F104" s="11">
        <v>0</v>
      </c>
      <c r="G104" s="12">
        <f t="shared" si="3"/>
        <v>63.5</v>
      </c>
      <c r="H104" s="12">
        <f t="shared" si="4"/>
        <v>12.7</v>
      </c>
      <c r="I104" s="11">
        <f t="shared" si="5"/>
        <v>100</v>
      </c>
      <c r="J104" s="13" t="s">
        <v>304</v>
      </c>
      <c r="K104" s="11"/>
      <c r="L104" s="14">
        <v>2301</v>
      </c>
      <c r="M104" s="6"/>
    </row>
    <row r="105" s="2" customFormat="1" ht="115.5" spans="1:13">
      <c r="A105" s="15">
        <v>102</v>
      </c>
      <c r="B105" s="11">
        <v>23020021</v>
      </c>
      <c r="C105" s="11" t="s">
        <v>135</v>
      </c>
      <c r="D105" s="11">
        <v>60</v>
      </c>
      <c r="E105" s="11">
        <v>3.5</v>
      </c>
      <c r="F105" s="11">
        <v>0</v>
      </c>
      <c r="G105" s="12">
        <f t="shared" si="3"/>
        <v>63.5</v>
      </c>
      <c r="H105" s="12">
        <f t="shared" si="4"/>
        <v>12.7</v>
      </c>
      <c r="I105" s="11">
        <f t="shared" si="5"/>
        <v>100</v>
      </c>
      <c r="J105" s="13" t="s">
        <v>305</v>
      </c>
      <c r="K105" s="15"/>
      <c r="L105" s="16">
        <v>2302</v>
      </c>
      <c r="M105" s="32"/>
    </row>
    <row r="106" s="2" customFormat="1" ht="66" spans="1:13">
      <c r="A106" s="15">
        <v>103</v>
      </c>
      <c r="B106" s="11">
        <v>23020042</v>
      </c>
      <c r="C106" s="11" t="s">
        <v>97</v>
      </c>
      <c r="D106" s="11">
        <v>60</v>
      </c>
      <c r="E106" s="11">
        <v>3.5</v>
      </c>
      <c r="F106" s="11">
        <v>0</v>
      </c>
      <c r="G106" s="12">
        <f t="shared" si="3"/>
        <v>63.5</v>
      </c>
      <c r="H106" s="12">
        <f t="shared" si="4"/>
        <v>12.7</v>
      </c>
      <c r="I106" s="11">
        <f t="shared" si="5"/>
        <v>100</v>
      </c>
      <c r="J106" s="13" t="s">
        <v>306</v>
      </c>
      <c r="K106" s="15"/>
      <c r="L106" s="17">
        <v>2303</v>
      </c>
      <c r="M106" s="32"/>
    </row>
    <row r="107" s="2" customFormat="1" ht="115.5" spans="1:13">
      <c r="A107" s="15">
        <v>104</v>
      </c>
      <c r="B107" s="11">
        <v>23020137</v>
      </c>
      <c r="C107" s="11" t="s">
        <v>28</v>
      </c>
      <c r="D107" s="11">
        <v>60</v>
      </c>
      <c r="E107" s="11">
        <v>3.5</v>
      </c>
      <c r="F107" s="11">
        <v>0</v>
      </c>
      <c r="G107" s="12">
        <f t="shared" si="3"/>
        <v>63.5</v>
      </c>
      <c r="H107" s="12">
        <f t="shared" si="4"/>
        <v>12.7</v>
      </c>
      <c r="I107" s="11">
        <f t="shared" si="5"/>
        <v>100</v>
      </c>
      <c r="J107" s="13" t="s">
        <v>307</v>
      </c>
      <c r="K107" s="15"/>
      <c r="L107" s="17">
        <v>2303</v>
      </c>
      <c r="M107" s="32"/>
    </row>
    <row r="108" s="2" customFormat="1" ht="66" spans="1:13">
      <c r="A108" s="15">
        <v>105</v>
      </c>
      <c r="B108" s="11">
        <v>23020033</v>
      </c>
      <c r="C108" s="11" t="s">
        <v>96</v>
      </c>
      <c r="D108" s="11">
        <v>60</v>
      </c>
      <c r="E108" s="11">
        <v>3.5</v>
      </c>
      <c r="F108" s="11">
        <v>0</v>
      </c>
      <c r="G108" s="12">
        <f t="shared" si="3"/>
        <v>63.5</v>
      </c>
      <c r="H108" s="12">
        <f t="shared" si="4"/>
        <v>12.7</v>
      </c>
      <c r="I108" s="11">
        <f t="shared" si="5"/>
        <v>100</v>
      </c>
      <c r="J108" s="13" t="s">
        <v>308</v>
      </c>
      <c r="K108" s="15"/>
      <c r="L108" s="18">
        <v>2304</v>
      </c>
      <c r="M108" s="32"/>
    </row>
    <row r="109" s="2" customFormat="1" ht="49.5" spans="1:13">
      <c r="A109" s="15">
        <v>106</v>
      </c>
      <c r="B109" s="11">
        <v>23020109</v>
      </c>
      <c r="C109" s="11" t="s">
        <v>102</v>
      </c>
      <c r="D109" s="11">
        <v>60</v>
      </c>
      <c r="E109" s="11">
        <v>3</v>
      </c>
      <c r="F109" s="11">
        <v>0</v>
      </c>
      <c r="G109" s="12">
        <f t="shared" si="3"/>
        <v>63</v>
      </c>
      <c r="H109" s="12">
        <f t="shared" si="4"/>
        <v>12.6</v>
      </c>
      <c r="I109" s="11">
        <f t="shared" si="5"/>
        <v>106</v>
      </c>
      <c r="J109" s="13" t="s">
        <v>309</v>
      </c>
      <c r="K109" s="11"/>
      <c r="L109" s="14">
        <v>2301</v>
      </c>
      <c r="M109" s="6"/>
    </row>
    <row r="110" s="2" customFormat="1" ht="99" spans="1:13">
      <c r="A110" s="15">
        <v>107</v>
      </c>
      <c r="B110" s="11">
        <v>23020160</v>
      </c>
      <c r="C110" s="11" t="s">
        <v>159</v>
      </c>
      <c r="D110" s="11">
        <v>60</v>
      </c>
      <c r="E110" s="11">
        <v>3</v>
      </c>
      <c r="F110" s="11">
        <v>0</v>
      </c>
      <c r="G110" s="12">
        <f t="shared" si="3"/>
        <v>63</v>
      </c>
      <c r="H110" s="12">
        <f t="shared" si="4"/>
        <v>12.6</v>
      </c>
      <c r="I110" s="11">
        <f t="shared" si="5"/>
        <v>106</v>
      </c>
      <c r="J110" s="13" t="s">
        <v>310</v>
      </c>
      <c r="K110" s="11"/>
      <c r="L110" s="14">
        <v>2301</v>
      </c>
      <c r="M110" s="6"/>
    </row>
    <row r="111" s="2" customFormat="1" ht="99" spans="1:13">
      <c r="A111" s="15">
        <v>108</v>
      </c>
      <c r="B111" s="11">
        <v>23020068</v>
      </c>
      <c r="C111" s="11" t="s">
        <v>107</v>
      </c>
      <c r="D111" s="11">
        <v>60</v>
      </c>
      <c r="E111" s="11">
        <v>3</v>
      </c>
      <c r="F111" s="11">
        <v>0</v>
      </c>
      <c r="G111" s="12">
        <f t="shared" si="3"/>
        <v>63</v>
      </c>
      <c r="H111" s="12">
        <f t="shared" si="4"/>
        <v>12.6</v>
      </c>
      <c r="I111" s="11">
        <f t="shared" si="5"/>
        <v>106</v>
      </c>
      <c r="J111" s="13" t="s">
        <v>311</v>
      </c>
      <c r="K111" s="15"/>
      <c r="L111" s="16">
        <v>2302</v>
      </c>
      <c r="M111" s="32"/>
    </row>
    <row r="112" s="2" customFormat="1" spans="1:13">
      <c r="A112" s="15">
        <v>109</v>
      </c>
      <c r="B112" s="11">
        <v>23020128</v>
      </c>
      <c r="C112" s="11" t="s">
        <v>147</v>
      </c>
      <c r="D112" s="11">
        <v>60</v>
      </c>
      <c r="E112" s="11">
        <v>3</v>
      </c>
      <c r="F112" s="11">
        <v>0</v>
      </c>
      <c r="G112" s="12">
        <f t="shared" si="3"/>
        <v>63</v>
      </c>
      <c r="H112" s="12">
        <f t="shared" si="4"/>
        <v>12.6</v>
      </c>
      <c r="I112" s="11">
        <f t="shared" si="5"/>
        <v>106</v>
      </c>
      <c r="J112" s="13" t="s">
        <v>312</v>
      </c>
      <c r="K112" s="15"/>
      <c r="L112" s="16">
        <v>2302</v>
      </c>
      <c r="M112" s="32"/>
    </row>
    <row r="113" s="2" customFormat="1" ht="49.5" spans="1:13">
      <c r="A113" s="15">
        <v>110</v>
      </c>
      <c r="B113" s="11">
        <v>23020005</v>
      </c>
      <c r="C113" s="11" t="s">
        <v>142</v>
      </c>
      <c r="D113" s="11">
        <v>60</v>
      </c>
      <c r="E113" s="11">
        <v>3</v>
      </c>
      <c r="F113" s="11">
        <v>0</v>
      </c>
      <c r="G113" s="12">
        <f t="shared" si="3"/>
        <v>63</v>
      </c>
      <c r="H113" s="12">
        <f t="shared" si="4"/>
        <v>12.6</v>
      </c>
      <c r="I113" s="11">
        <f t="shared" si="5"/>
        <v>106</v>
      </c>
      <c r="J113" s="13" t="s">
        <v>313</v>
      </c>
      <c r="K113" s="15"/>
      <c r="L113" s="22">
        <v>2303</v>
      </c>
      <c r="M113" s="32"/>
    </row>
    <row r="114" s="2" customFormat="1" ht="99" spans="1:13">
      <c r="A114" s="15">
        <v>111</v>
      </c>
      <c r="B114" s="11">
        <v>23020147</v>
      </c>
      <c r="C114" s="11" t="s">
        <v>35</v>
      </c>
      <c r="D114" s="11">
        <v>60</v>
      </c>
      <c r="E114" s="11">
        <v>3</v>
      </c>
      <c r="F114" s="11">
        <v>0</v>
      </c>
      <c r="G114" s="12">
        <f t="shared" si="3"/>
        <v>63</v>
      </c>
      <c r="H114" s="12">
        <f t="shared" si="4"/>
        <v>12.6</v>
      </c>
      <c r="I114" s="11">
        <f t="shared" si="5"/>
        <v>106</v>
      </c>
      <c r="J114" s="13" t="s">
        <v>314</v>
      </c>
      <c r="K114" s="15"/>
      <c r="L114" s="17">
        <v>2303</v>
      </c>
      <c r="M114" s="32"/>
    </row>
    <row r="115" s="2" customFormat="1" ht="49.5" spans="1:13">
      <c r="A115" s="15">
        <v>112</v>
      </c>
      <c r="B115" s="11">
        <v>23020004</v>
      </c>
      <c r="C115" s="11" t="s">
        <v>117</v>
      </c>
      <c r="D115" s="11">
        <v>60</v>
      </c>
      <c r="E115" s="11">
        <v>3</v>
      </c>
      <c r="F115" s="11">
        <v>0</v>
      </c>
      <c r="G115" s="12">
        <f t="shared" si="3"/>
        <v>63</v>
      </c>
      <c r="H115" s="12">
        <f t="shared" si="4"/>
        <v>12.6</v>
      </c>
      <c r="I115" s="11">
        <f t="shared" si="5"/>
        <v>106</v>
      </c>
      <c r="J115" s="13" t="s">
        <v>315</v>
      </c>
      <c r="K115" s="15"/>
      <c r="L115" s="18">
        <v>2304</v>
      </c>
      <c r="M115" s="32"/>
    </row>
    <row r="116" s="2" customFormat="1" ht="99" spans="1:13">
      <c r="A116" s="15">
        <v>113</v>
      </c>
      <c r="B116" s="11">
        <v>23020015</v>
      </c>
      <c r="C116" s="11" t="s">
        <v>128</v>
      </c>
      <c r="D116" s="11">
        <v>60</v>
      </c>
      <c r="E116" s="11">
        <v>3</v>
      </c>
      <c r="F116" s="11">
        <v>0</v>
      </c>
      <c r="G116" s="12">
        <f t="shared" si="3"/>
        <v>63</v>
      </c>
      <c r="H116" s="12">
        <f t="shared" si="4"/>
        <v>12.6</v>
      </c>
      <c r="I116" s="11">
        <f t="shared" si="5"/>
        <v>106</v>
      </c>
      <c r="J116" s="13" t="s">
        <v>316</v>
      </c>
      <c r="K116" s="15"/>
      <c r="L116" s="19">
        <v>2305</v>
      </c>
      <c r="M116" s="32"/>
    </row>
    <row r="117" s="2" customFormat="1" ht="99" spans="1:13">
      <c r="A117" s="15">
        <v>114</v>
      </c>
      <c r="B117" s="11">
        <v>23020075</v>
      </c>
      <c r="C117" s="11" t="s">
        <v>108</v>
      </c>
      <c r="D117" s="11">
        <v>60</v>
      </c>
      <c r="E117" s="11">
        <v>3</v>
      </c>
      <c r="F117" s="11">
        <v>0</v>
      </c>
      <c r="G117" s="12">
        <f t="shared" si="3"/>
        <v>63</v>
      </c>
      <c r="H117" s="12">
        <f t="shared" si="4"/>
        <v>12.6</v>
      </c>
      <c r="I117" s="11">
        <f t="shared" si="5"/>
        <v>106</v>
      </c>
      <c r="J117" s="13" t="s">
        <v>317</v>
      </c>
      <c r="K117" s="15"/>
      <c r="L117" s="19">
        <v>2305</v>
      </c>
      <c r="M117" s="32"/>
    </row>
    <row r="118" s="2" customFormat="1" ht="33" spans="1:13">
      <c r="A118" s="15">
        <v>115</v>
      </c>
      <c r="B118" s="11">
        <v>23020088</v>
      </c>
      <c r="C118" s="11" t="s">
        <v>162</v>
      </c>
      <c r="D118" s="11">
        <v>60</v>
      </c>
      <c r="E118" s="11">
        <v>2.5</v>
      </c>
      <c r="F118" s="11">
        <v>0</v>
      </c>
      <c r="G118" s="12">
        <f t="shared" si="3"/>
        <v>62.5</v>
      </c>
      <c r="H118" s="12">
        <f t="shared" si="4"/>
        <v>12.5</v>
      </c>
      <c r="I118" s="11">
        <f t="shared" si="5"/>
        <v>115</v>
      </c>
      <c r="J118" s="13" t="s">
        <v>318</v>
      </c>
      <c r="K118" s="15"/>
      <c r="L118" s="16">
        <v>2302</v>
      </c>
      <c r="M118" s="32"/>
    </row>
    <row r="119" s="2" customFormat="1" ht="82.5" spans="1:13">
      <c r="A119" s="15">
        <v>116</v>
      </c>
      <c r="B119" s="11">
        <v>23020131</v>
      </c>
      <c r="C119" s="11" t="s">
        <v>145</v>
      </c>
      <c r="D119" s="11">
        <v>60</v>
      </c>
      <c r="E119" s="11">
        <v>2.5</v>
      </c>
      <c r="F119" s="11">
        <v>0</v>
      </c>
      <c r="G119" s="12">
        <f t="shared" si="3"/>
        <v>62.5</v>
      </c>
      <c r="H119" s="12">
        <f t="shared" si="4"/>
        <v>12.5</v>
      </c>
      <c r="I119" s="11">
        <f t="shared" si="5"/>
        <v>115</v>
      </c>
      <c r="J119" s="13" t="s">
        <v>319</v>
      </c>
      <c r="K119" s="15"/>
      <c r="L119" s="16">
        <v>2302</v>
      </c>
      <c r="M119" s="32"/>
    </row>
    <row r="120" s="2" customFormat="1" ht="66" spans="1:13">
      <c r="A120" s="15">
        <v>117</v>
      </c>
      <c r="B120" s="11">
        <v>23020161</v>
      </c>
      <c r="C120" s="11" t="s">
        <v>124</v>
      </c>
      <c r="D120" s="11">
        <v>60</v>
      </c>
      <c r="E120" s="11">
        <v>2.5</v>
      </c>
      <c r="F120" s="11">
        <v>0</v>
      </c>
      <c r="G120" s="12">
        <f t="shared" si="3"/>
        <v>62.5</v>
      </c>
      <c r="H120" s="12">
        <f t="shared" si="4"/>
        <v>12.5</v>
      </c>
      <c r="I120" s="11">
        <f t="shared" si="5"/>
        <v>115</v>
      </c>
      <c r="J120" s="13" t="s">
        <v>320</v>
      </c>
      <c r="K120" s="15"/>
      <c r="L120" s="16">
        <v>2302</v>
      </c>
      <c r="M120" s="32"/>
    </row>
    <row r="121" s="2" customFormat="1" ht="33" spans="1:13">
      <c r="A121" s="15">
        <v>118</v>
      </c>
      <c r="B121" s="11">
        <v>23020105</v>
      </c>
      <c r="C121" s="11" t="s">
        <v>183</v>
      </c>
      <c r="D121" s="11">
        <v>60</v>
      </c>
      <c r="E121" s="11">
        <v>2.5</v>
      </c>
      <c r="F121" s="11">
        <v>0</v>
      </c>
      <c r="G121" s="12">
        <f t="shared" si="3"/>
        <v>62.5</v>
      </c>
      <c r="H121" s="12">
        <f t="shared" si="4"/>
        <v>12.5</v>
      </c>
      <c r="I121" s="11">
        <f t="shared" si="5"/>
        <v>115</v>
      </c>
      <c r="J121" s="13" t="s">
        <v>321</v>
      </c>
      <c r="K121" s="15"/>
      <c r="L121" s="19">
        <v>2305</v>
      </c>
      <c r="M121" s="32"/>
    </row>
    <row r="122" s="2" customFormat="1" ht="66" spans="1:13">
      <c r="A122" s="15">
        <v>119</v>
      </c>
      <c r="B122" s="11">
        <v>23020029</v>
      </c>
      <c r="C122" s="11" t="s">
        <v>105</v>
      </c>
      <c r="D122" s="11">
        <v>60</v>
      </c>
      <c r="E122" s="11">
        <v>2</v>
      </c>
      <c r="F122" s="11">
        <v>0</v>
      </c>
      <c r="G122" s="12">
        <f t="shared" si="3"/>
        <v>62</v>
      </c>
      <c r="H122" s="12">
        <f t="shared" si="4"/>
        <v>12.4</v>
      </c>
      <c r="I122" s="11">
        <f t="shared" si="5"/>
        <v>119</v>
      </c>
      <c r="J122" s="13" t="s">
        <v>322</v>
      </c>
      <c r="K122" s="11"/>
      <c r="L122" s="14">
        <v>2301</v>
      </c>
      <c r="M122" s="6"/>
    </row>
    <row r="123" s="2" customFormat="1" ht="66" spans="1:13">
      <c r="A123" s="15">
        <v>120</v>
      </c>
      <c r="B123" s="11">
        <v>23020079</v>
      </c>
      <c r="C123" s="11" t="s">
        <v>60</v>
      </c>
      <c r="D123" s="11">
        <v>60</v>
      </c>
      <c r="E123" s="11">
        <v>2</v>
      </c>
      <c r="F123" s="11">
        <v>0</v>
      </c>
      <c r="G123" s="12">
        <f t="shared" si="3"/>
        <v>62</v>
      </c>
      <c r="H123" s="12">
        <f t="shared" si="4"/>
        <v>12.4</v>
      </c>
      <c r="I123" s="11">
        <f t="shared" si="5"/>
        <v>119</v>
      </c>
      <c r="J123" s="13" t="s">
        <v>323</v>
      </c>
      <c r="K123" s="11"/>
      <c r="L123" s="14">
        <v>2301</v>
      </c>
      <c r="M123" s="6"/>
    </row>
    <row r="124" s="2" customFormat="1" ht="66" spans="1:13">
      <c r="A124" s="15">
        <v>121</v>
      </c>
      <c r="B124" s="11">
        <v>23020110</v>
      </c>
      <c r="C124" s="11" t="s">
        <v>89</v>
      </c>
      <c r="D124" s="11">
        <v>60</v>
      </c>
      <c r="E124" s="11">
        <v>2</v>
      </c>
      <c r="F124" s="11">
        <v>0</v>
      </c>
      <c r="G124" s="12">
        <f t="shared" si="3"/>
        <v>62</v>
      </c>
      <c r="H124" s="12">
        <f t="shared" si="4"/>
        <v>12.4</v>
      </c>
      <c r="I124" s="11">
        <f t="shared" si="5"/>
        <v>119</v>
      </c>
      <c r="J124" s="13" t="s">
        <v>324</v>
      </c>
      <c r="K124" s="11"/>
      <c r="L124" s="14">
        <v>2301</v>
      </c>
      <c r="M124" s="6"/>
    </row>
    <row r="125" s="2" customFormat="1" ht="66" spans="1:13">
      <c r="A125" s="15">
        <v>122</v>
      </c>
      <c r="B125" s="11">
        <v>23020140</v>
      </c>
      <c r="C125" s="11" t="s">
        <v>101</v>
      </c>
      <c r="D125" s="11">
        <v>60</v>
      </c>
      <c r="E125" s="11">
        <v>2</v>
      </c>
      <c r="F125" s="11">
        <v>0</v>
      </c>
      <c r="G125" s="12">
        <f t="shared" si="3"/>
        <v>62</v>
      </c>
      <c r="H125" s="12">
        <f t="shared" si="4"/>
        <v>12.4</v>
      </c>
      <c r="I125" s="11">
        <f t="shared" si="5"/>
        <v>119</v>
      </c>
      <c r="J125" s="13" t="s">
        <v>325</v>
      </c>
      <c r="K125" s="11"/>
      <c r="L125" s="14">
        <v>2301</v>
      </c>
      <c r="M125" s="6"/>
    </row>
    <row r="126" s="2" customFormat="1" ht="82.5" spans="1:13">
      <c r="A126" s="15">
        <v>123</v>
      </c>
      <c r="B126" s="11">
        <v>23020018</v>
      </c>
      <c r="C126" s="11" t="s">
        <v>126</v>
      </c>
      <c r="D126" s="11">
        <v>60</v>
      </c>
      <c r="E126" s="11">
        <v>2</v>
      </c>
      <c r="F126" s="11">
        <v>0</v>
      </c>
      <c r="G126" s="12">
        <f t="shared" si="3"/>
        <v>62</v>
      </c>
      <c r="H126" s="12">
        <f t="shared" si="4"/>
        <v>12.4</v>
      </c>
      <c r="I126" s="11">
        <f t="shared" si="5"/>
        <v>119</v>
      </c>
      <c r="J126" s="13" t="s">
        <v>326</v>
      </c>
      <c r="K126" s="15"/>
      <c r="L126" s="16">
        <v>2302</v>
      </c>
      <c r="M126" s="32"/>
    </row>
    <row r="127" s="2" customFormat="1" ht="66" spans="1:13">
      <c r="A127" s="15">
        <v>124</v>
      </c>
      <c r="B127" s="11">
        <v>23020041</v>
      </c>
      <c r="C127" s="11" t="s">
        <v>175</v>
      </c>
      <c r="D127" s="11">
        <v>60</v>
      </c>
      <c r="E127" s="11">
        <v>2</v>
      </c>
      <c r="F127" s="11">
        <v>0</v>
      </c>
      <c r="G127" s="12">
        <f t="shared" si="3"/>
        <v>62</v>
      </c>
      <c r="H127" s="12">
        <f t="shared" si="4"/>
        <v>12.4</v>
      </c>
      <c r="I127" s="11">
        <f t="shared" si="5"/>
        <v>119</v>
      </c>
      <c r="J127" s="13" t="s">
        <v>327</v>
      </c>
      <c r="K127" s="15"/>
      <c r="L127" s="16">
        <v>2302</v>
      </c>
      <c r="M127" s="32"/>
    </row>
    <row r="128" s="2" customFormat="1" spans="1:13">
      <c r="A128" s="15">
        <v>125</v>
      </c>
      <c r="B128" s="11">
        <v>23020101</v>
      </c>
      <c r="C128" s="11" t="s">
        <v>91</v>
      </c>
      <c r="D128" s="11">
        <v>60</v>
      </c>
      <c r="E128" s="11">
        <v>2</v>
      </c>
      <c r="F128" s="11">
        <v>0</v>
      </c>
      <c r="G128" s="12">
        <f t="shared" si="3"/>
        <v>62</v>
      </c>
      <c r="H128" s="12">
        <f t="shared" si="4"/>
        <v>12.4</v>
      </c>
      <c r="I128" s="11">
        <f t="shared" si="5"/>
        <v>119</v>
      </c>
      <c r="J128" s="13" t="s">
        <v>328</v>
      </c>
      <c r="K128" s="15"/>
      <c r="L128" s="16">
        <v>2302</v>
      </c>
      <c r="M128" s="32"/>
    </row>
    <row r="129" s="2" customFormat="1" ht="49.5" spans="1:13">
      <c r="A129" s="15">
        <v>126</v>
      </c>
      <c r="B129" s="11">
        <v>23020118</v>
      </c>
      <c r="C129" s="11" t="s">
        <v>141</v>
      </c>
      <c r="D129" s="11">
        <v>60</v>
      </c>
      <c r="E129" s="11">
        <v>2</v>
      </c>
      <c r="F129" s="11">
        <v>0</v>
      </c>
      <c r="G129" s="12">
        <f t="shared" si="3"/>
        <v>62</v>
      </c>
      <c r="H129" s="12">
        <f t="shared" si="4"/>
        <v>12.4</v>
      </c>
      <c r="I129" s="11">
        <f t="shared" si="5"/>
        <v>119</v>
      </c>
      <c r="J129" s="13" t="s">
        <v>329</v>
      </c>
      <c r="K129" s="15"/>
      <c r="L129" s="16">
        <v>2302</v>
      </c>
      <c r="M129" s="32"/>
    </row>
    <row r="130" s="2" customFormat="1" ht="66" spans="1:13">
      <c r="A130" s="15">
        <v>127</v>
      </c>
      <c r="B130" s="11">
        <v>23020121</v>
      </c>
      <c r="C130" s="11" t="s">
        <v>190</v>
      </c>
      <c r="D130" s="11">
        <v>60</v>
      </c>
      <c r="E130" s="11">
        <v>2</v>
      </c>
      <c r="F130" s="11">
        <v>0</v>
      </c>
      <c r="G130" s="12">
        <f t="shared" si="3"/>
        <v>62</v>
      </c>
      <c r="H130" s="12">
        <f t="shared" si="4"/>
        <v>12.4</v>
      </c>
      <c r="I130" s="11">
        <f t="shared" si="5"/>
        <v>119</v>
      </c>
      <c r="J130" s="13" t="s">
        <v>330</v>
      </c>
      <c r="K130" s="15"/>
      <c r="L130" s="16">
        <v>2302</v>
      </c>
      <c r="M130" s="32"/>
    </row>
    <row r="131" s="2" customFormat="1" spans="1:13">
      <c r="A131" s="15">
        <v>128</v>
      </c>
      <c r="B131" s="11">
        <v>23020138</v>
      </c>
      <c r="C131" s="11" t="s">
        <v>181</v>
      </c>
      <c r="D131" s="11">
        <v>60</v>
      </c>
      <c r="E131" s="11">
        <v>2</v>
      </c>
      <c r="F131" s="11">
        <v>0</v>
      </c>
      <c r="G131" s="12">
        <f t="shared" si="3"/>
        <v>62</v>
      </c>
      <c r="H131" s="12">
        <f t="shared" si="4"/>
        <v>12.4</v>
      </c>
      <c r="I131" s="11">
        <f t="shared" si="5"/>
        <v>119</v>
      </c>
      <c r="J131" s="13" t="s">
        <v>331</v>
      </c>
      <c r="K131" s="15"/>
      <c r="L131" s="21">
        <v>2302</v>
      </c>
      <c r="M131" s="32"/>
    </row>
    <row r="132" s="2" customFormat="1" spans="1:13">
      <c r="A132" s="15">
        <v>129</v>
      </c>
      <c r="B132" s="11">
        <v>23020012</v>
      </c>
      <c r="C132" s="11" t="s">
        <v>179</v>
      </c>
      <c r="D132" s="11">
        <v>60</v>
      </c>
      <c r="E132" s="11">
        <v>2</v>
      </c>
      <c r="F132" s="11">
        <v>0</v>
      </c>
      <c r="G132" s="12">
        <f t="shared" ref="G132:G177" si="6">D132+E132-F132</f>
        <v>62</v>
      </c>
      <c r="H132" s="12">
        <f t="shared" ref="H132:H177" si="7">G132*0.2</f>
        <v>12.4</v>
      </c>
      <c r="I132" s="11">
        <f t="shared" ref="I132:I177" si="8">RANK(H132,$H$4:$H$176,0)</f>
        <v>119</v>
      </c>
      <c r="J132" s="13" t="s">
        <v>332</v>
      </c>
      <c r="K132" s="15"/>
      <c r="L132" s="17">
        <v>2303</v>
      </c>
      <c r="M132" s="32"/>
    </row>
    <row r="133" s="2" customFormat="1" spans="1:13">
      <c r="A133" s="15">
        <v>130</v>
      </c>
      <c r="B133" s="11">
        <v>23020076</v>
      </c>
      <c r="C133" s="11" t="s">
        <v>187</v>
      </c>
      <c r="D133" s="11">
        <v>60</v>
      </c>
      <c r="E133" s="11">
        <v>2</v>
      </c>
      <c r="F133" s="11">
        <v>0</v>
      </c>
      <c r="G133" s="12">
        <f t="shared" si="6"/>
        <v>62</v>
      </c>
      <c r="H133" s="12">
        <f t="shared" si="7"/>
        <v>12.4</v>
      </c>
      <c r="I133" s="11">
        <f t="shared" si="8"/>
        <v>119</v>
      </c>
      <c r="J133" s="13" t="s">
        <v>333</v>
      </c>
      <c r="K133" s="15"/>
      <c r="L133" s="27">
        <v>2304</v>
      </c>
      <c r="M133" s="32"/>
    </row>
    <row r="134" s="2" customFormat="1" spans="1:13">
      <c r="A134" s="15">
        <v>131</v>
      </c>
      <c r="B134" s="11">
        <v>23020096</v>
      </c>
      <c r="C134" s="11" t="s">
        <v>191</v>
      </c>
      <c r="D134" s="11">
        <v>60</v>
      </c>
      <c r="E134" s="11">
        <v>2</v>
      </c>
      <c r="F134" s="11">
        <v>0</v>
      </c>
      <c r="G134" s="12">
        <f t="shared" si="6"/>
        <v>62</v>
      </c>
      <c r="H134" s="12">
        <f t="shared" si="7"/>
        <v>12.4</v>
      </c>
      <c r="I134" s="11">
        <f t="shared" si="8"/>
        <v>119</v>
      </c>
      <c r="J134" s="13" t="s">
        <v>334</v>
      </c>
      <c r="K134" s="15"/>
      <c r="L134" s="18">
        <v>2304</v>
      </c>
      <c r="M134" s="32"/>
    </row>
    <row r="135" s="2" customFormat="1" spans="1:13">
      <c r="A135" s="15">
        <v>132</v>
      </c>
      <c r="B135" s="11">
        <v>23020085</v>
      </c>
      <c r="C135" s="11" t="s">
        <v>153</v>
      </c>
      <c r="D135" s="11">
        <v>60</v>
      </c>
      <c r="E135" s="11">
        <v>2</v>
      </c>
      <c r="F135" s="11">
        <v>0</v>
      </c>
      <c r="G135" s="12">
        <f t="shared" si="6"/>
        <v>62</v>
      </c>
      <c r="H135" s="12">
        <f t="shared" si="7"/>
        <v>12.4</v>
      </c>
      <c r="I135" s="11">
        <f t="shared" si="8"/>
        <v>119</v>
      </c>
      <c r="J135" s="13" t="s">
        <v>335</v>
      </c>
      <c r="K135" s="15"/>
      <c r="L135" s="19">
        <v>2305</v>
      </c>
      <c r="M135" s="32"/>
    </row>
    <row r="136" s="2" customFormat="1" spans="1:13">
      <c r="A136" s="15">
        <v>133</v>
      </c>
      <c r="B136" s="11">
        <v>23020115</v>
      </c>
      <c r="C136" s="11" t="s">
        <v>170</v>
      </c>
      <c r="D136" s="11">
        <v>60</v>
      </c>
      <c r="E136" s="11">
        <v>2</v>
      </c>
      <c r="F136" s="11">
        <v>0</v>
      </c>
      <c r="G136" s="12">
        <f t="shared" si="6"/>
        <v>62</v>
      </c>
      <c r="H136" s="12">
        <f t="shared" si="7"/>
        <v>12.4</v>
      </c>
      <c r="I136" s="11">
        <f t="shared" si="8"/>
        <v>119</v>
      </c>
      <c r="J136" s="13" t="s">
        <v>336</v>
      </c>
      <c r="K136" s="15"/>
      <c r="L136" s="19">
        <v>2305</v>
      </c>
      <c r="M136" s="32"/>
    </row>
    <row r="137" s="2" customFormat="1" ht="49.5" spans="1:13">
      <c r="A137" s="15">
        <v>134</v>
      </c>
      <c r="B137" s="11">
        <v>23020008</v>
      </c>
      <c r="C137" s="11" t="s">
        <v>184</v>
      </c>
      <c r="D137" s="11">
        <v>60</v>
      </c>
      <c r="E137" s="11">
        <v>1.5</v>
      </c>
      <c r="F137" s="11">
        <v>0</v>
      </c>
      <c r="G137" s="12">
        <f t="shared" si="6"/>
        <v>61.5</v>
      </c>
      <c r="H137" s="12">
        <f t="shared" si="7"/>
        <v>12.3</v>
      </c>
      <c r="I137" s="11">
        <f t="shared" si="8"/>
        <v>134</v>
      </c>
      <c r="J137" s="13" t="s">
        <v>337</v>
      </c>
      <c r="K137" s="11"/>
      <c r="L137" s="14">
        <v>2301</v>
      </c>
      <c r="M137" s="6"/>
    </row>
    <row r="138" s="2" customFormat="1" ht="49.5" spans="1:13">
      <c r="A138" s="15">
        <v>135</v>
      </c>
      <c r="B138" s="11">
        <v>23020130</v>
      </c>
      <c r="C138" s="11" t="s">
        <v>176</v>
      </c>
      <c r="D138" s="11">
        <v>60</v>
      </c>
      <c r="E138" s="11">
        <v>1.5</v>
      </c>
      <c r="F138" s="11">
        <v>0</v>
      </c>
      <c r="G138" s="12">
        <f t="shared" si="6"/>
        <v>61.5</v>
      </c>
      <c r="H138" s="12">
        <f t="shared" si="7"/>
        <v>12.3</v>
      </c>
      <c r="I138" s="11">
        <f t="shared" si="8"/>
        <v>134</v>
      </c>
      <c r="J138" s="13" t="s">
        <v>338</v>
      </c>
      <c r="K138" s="11"/>
      <c r="L138" s="14">
        <v>2301</v>
      </c>
      <c r="M138" s="6"/>
    </row>
    <row r="139" s="2" customFormat="1" ht="49.5" spans="1:13">
      <c r="A139" s="15">
        <v>136</v>
      </c>
      <c r="B139" s="11">
        <v>23020047</v>
      </c>
      <c r="C139" s="11" t="s">
        <v>64</v>
      </c>
      <c r="D139" s="11">
        <v>60</v>
      </c>
      <c r="E139" s="11">
        <v>1.5</v>
      </c>
      <c r="F139" s="11">
        <v>0</v>
      </c>
      <c r="G139" s="12">
        <f t="shared" si="6"/>
        <v>61.5</v>
      </c>
      <c r="H139" s="12">
        <f t="shared" si="7"/>
        <v>12.3</v>
      </c>
      <c r="I139" s="11">
        <f t="shared" si="8"/>
        <v>134</v>
      </c>
      <c r="J139" s="13" t="s">
        <v>339</v>
      </c>
      <c r="K139" s="15"/>
      <c r="L139" s="17">
        <v>2303</v>
      </c>
      <c r="M139" s="32"/>
    </row>
    <row r="140" s="2" customFormat="1" ht="33" spans="1:13">
      <c r="A140" s="15">
        <v>137</v>
      </c>
      <c r="B140" s="11">
        <v>23020007</v>
      </c>
      <c r="C140" s="11" t="s">
        <v>158</v>
      </c>
      <c r="D140" s="11">
        <v>60</v>
      </c>
      <c r="E140" s="11">
        <v>1</v>
      </c>
      <c r="F140" s="11">
        <v>0</v>
      </c>
      <c r="G140" s="12">
        <f t="shared" si="6"/>
        <v>61</v>
      </c>
      <c r="H140" s="12">
        <f t="shared" si="7"/>
        <v>12.2</v>
      </c>
      <c r="I140" s="11">
        <f t="shared" si="8"/>
        <v>137</v>
      </c>
      <c r="J140" s="13" t="s">
        <v>340</v>
      </c>
      <c r="K140" s="11"/>
      <c r="L140" s="14">
        <v>2301</v>
      </c>
      <c r="M140" s="6"/>
    </row>
    <row r="141" s="2" customFormat="1" ht="33" spans="1:13">
      <c r="A141" s="15">
        <v>138</v>
      </c>
      <c r="B141" s="11">
        <v>23020119</v>
      </c>
      <c r="C141" s="11" t="s">
        <v>122</v>
      </c>
      <c r="D141" s="11">
        <v>60</v>
      </c>
      <c r="E141" s="11">
        <v>1</v>
      </c>
      <c r="F141" s="11">
        <v>0</v>
      </c>
      <c r="G141" s="12">
        <f t="shared" si="6"/>
        <v>61</v>
      </c>
      <c r="H141" s="12">
        <f t="shared" si="7"/>
        <v>12.2</v>
      </c>
      <c r="I141" s="11">
        <f t="shared" si="8"/>
        <v>137</v>
      </c>
      <c r="J141" s="13" t="s">
        <v>341</v>
      </c>
      <c r="K141" s="11"/>
      <c r="L141" s="14">
        <v>2301</v>
      </c>
      <c r="M141" s="6"/>
    </row>
    <row r="142" s="2" customFormat="1" ht="33" spans="1:13">
      <c r="A142" s="15">
        <v>139</v>
      </c>
      <c r="B142" s="11">
        <v>23020149</v>
      </c>
      <c r="C142" s="11" t="s">
        <v>154</v>
      </c>
      <c r="D142" s="11">
        <v>60</v>
      </c>
      <c r="E142" s="11">
        <v>1</v>
      </c>
      <c r="F142" s="11">
        <v>0</v>
      </c>
      <c r="G142" s="12">
        <f t="shared" si="6"/>
        <v>61</v>
      </c>
      <c r="H142" s="12">
        <f t="shared" si="7"/>
        <v>12.2</v>
      </c>
      <c r="I142" s="11">
        <f t="shared" si="8"/>
        <v>137</v>
      </c>
      <c r="J142" s="13" t="s">
        <v>342</v>
      </c>
      <c r="K142" s="11"/>
      <c r="L142" s="14">
        <v>2301</v>
      </c>
      <c r="M142" s="6"/>
    </row>
    <row r="143" s="32" customFormat="1" ht="33" spans="1:13">
      <c r="A143" s="15">
        <v>140</v>
      </c>
      <c r="B143" s="11">
        <v>23020048</v>
      </c>
      <c r="C143" s="11" t="s">
        <v>148</v>
      </c>
      <c r="D143" s="11">
        <v>60</v>
      </c>
      <c r="E143" s="11">
        <v>1</v>
      </c>
      <c r="F143" s="11">
        <v>0</v>
      </c>
      <c r="G143" s="12">
        <f t="shared" si="6"/>
        <v>61</v>
      </c>
      <c r="H143" s="12">
        <f t="shared" si="7"/>
        <v>12.2</v>
      </c>
      <c r="I143" s="11">
        <f t="shared" si="8"/>
        <v>137</v>
      </c>
      <c r="J143" s="13" t="s">
        <v>343</v>
      </c>
      <c r="K143" s="15"/>
      <c r="L143" s="16">
        <v>2302</v>
      </c>
    </row>
    <row r="144" s="32" customFormat="1" ht="33" spans="1:13">
      <c r="A144" s="15">
        <v>141</v>
      </c>
      <c r="B144" s="11">
        <v>23020058</v>
      </c>
      <c r="C144" s="11" t="s">
        <v>106</v>
      </c>
      <c r="D144" s="11">
        <v>60</v>
      </c>
      <c r="E144" s="11">
        <v>1</v>
      </c>
      <c r="F144" s="11">
        <v>0</v>
      </c>
      <c r="G144" s="12">
        <f t="shared" si="6"/>
        <v>61</v>
      </c>
      <c r="H144" s="12">
        <f t="shared" si="7"/>
        <v>12.2</v>
      </c>
      <c r="I144" s="11">
        <f t="shared" si="8"/>
        <v>137</v>
      </c>
      <c r="J144" s="13" t="s">
        <v>344</v>
      </c>
      <c r="K144" s="15"/>
      <c r="L144" s="16">
        <v>2302</v>
      </c>
    </row>
    <row r="145" s="32" customFormat="1" ht="33" spans="1:13">
      <c r="A145" s="15">
        <v>142</v>
      </c>
      <c r="B145" s="11">
        <v>22009032</v>
      </c>
      <c r="C145" s="11" t="s">
        <v>112</v>
      </c>
      <c r="D145" s="11">
        <v>60</v>
      </c>
      <c r="E145" s="11">
        <v>1</v>
      </c>
      <c r="F145" s="11">
        <v>0</v>
      </c>
      <c r="G145" s="12">
        <f t="shared" si="6"/>
        <v>61</v>
      </c>
      <c r="H145" s="12">
        <f t="shared" si="7"/>
        <v>12.2</v>
      </c>
      <c r="I145" s="11">
        <f t="shared" si="8"/>
        <v>137</v>
      </c>
      <c r="J145" s="13" t="s">
        <v>345</v>
      </c>
      <c r="K145" s="15"/>
      <c r="L145" s="16">
        <v>2302</v>
      </c>
    </row>
    <row r="146" s="32" customFormat="1" spans="1:13">
      <c r="A146" s="15">
        <v>143</v>
      </c>
      <c r="B146" s="11">
        <v>23020032</v>
      </c>
      <c r="C146" s="11" t="s">
        <v>146</v>
      </c>
      <c r="D146" s="11">
        <v>60</v>
      </c>
      <c r="E146" s="11">
        <v>1</v>
      </c>
      <c r="F146" s="11">
        <v>0</v>
      </c>
      <c r="G146" s="12">
        <f t="shared" si="6"/>
        <v>61</v>
      </c>
      <c r="H146" s="12">
        <f t="shared" si="7"/>
        <v>12.2</v>
      </c>
      <c r="I146" s="11">
        <f t="shared" si="8"/>
        <v>137</v>
      </c>
      <c r="J146" s="13" t="s">
        <v>346</v>
      </c>
      <c r="K146" s="15"/>
      <c r="L146" s="17">
        <v>2303</v>
      </c>
    </row>
    <row r="147" s="32" customFormat="1" ht="33" spans="1:13">
      <c r="A147" s="15">
        <v>144</v>
      </c>
      <c r="B147" s="11">
        <v>23020052</v>
      </c>
      <c r="C147" s="11" t="s">
        <v>73</v>
      </c>
      <c r="D147" s="11">
        <v>60</v>
      </c>
      <c r="E147" s="11">
        <v>1</v>
      </c>
      <c r="F147" s="11">
        <v>0</v>
      </c>
      <c r="G147" s="12">
        <f t="shared" si="6"/>
        <v>61</v>
      </c>
      <c r="H147" s="12">
        <f t="shared" si="7"/>
        <v>12.2</v>
      </c>
      <c r="I147" s="11">
        <f t="shared" si="8"/>
        <v>137</v>
      </c>
      <c r="J147" s="13" t="s">
        <v>347</v>
      </c>
      <c r="K147" s="15"/>
      <c r="L147" s="17">
        <v>2303</v>
      </c>
    </row>
    <row r="148" s="32" customFormat="1" ht="33" spans="1:13">
      <c r="A148" s="15">
        <v>145</v>
      </c>
      <c r="B148" s="11">
        <v>23020077</v>
      </c>
      <c r="C148" s="11" t="s">
        <v>119</v>
      </c>
      <c r="D148" s="11">
        <v>60</v>
      </c>
      <c r="E148" s="11">
        <v>1</v>
      </c>
      <c r="F148" s="11">
        <v>0</v>
      </c>
      <c r="G148" s="12">
        <f t="shared" si="6"/>
        <v>61</v>
      </c>
      <c r="H148" s="12">
        <f t="shared" si="7"/>
        <v>12.2</v>
      </c>
      <c r="I148" s="11">
        <f t="shared" si="8"/>
        <v>137</v>
      </c>
      <c r="J148" s="13" t="s">
        <v>348</v>
      </c>
      <c r="K148" s="15"/>
      <c r="L148" s="17">
        <v>2303</v>
      </c>
    </row>
    <row r="149" s="32" customFormat="1" ht="33" spans="1:13">
      <c r="A149" s="15">
        <v>146</v>
      </c>
      <c r="B149" s="11">
        <v>23020112</v>
      </c>
      <c r="C149" s="11" t="s">
        <v>72</v>
      </c>
      <c r="D149" s="11">
        <v>60</v>
      </c>
      <c r="E149" s="11">
        <v>1</v>
      </c>
      <c r="F149" s="11">
        <v>0</v>
      </c>
      <c r="G149" s="12">
        <f t="shared" si="6"/>
        <v>61</v>
      </c>
      <c r="H149" s="12">
        <f t="shared" si="7"/>
        <v>12.2</v>
      </c>
      <c r="I149" s="11">
        <f t="shared" si="8"/>
        <v>137</v>
      </c>
      <c r="J149" s="13" t="s">
        <v>349</v>
      </c>
      <c r="K149" s="15"/>
      <c r="L149" s="17">
        <v>2303</v>
      </c>
    </row>
    <row r="150" s="32" customFormat="1" ht="33" spans="1:13">
      <c r="A150" s="15">
        <v>147</v>
      </c>
      <c r="B150" s="11">
        <v>23020002</v>
      </c>
      <c r="C150" s="11" t="s">
        <v>185</v>
      </c>
      <c r="D150" s="11">
        <v>60</v>
      </c>
      <c r="E150" s="11">
        <v>1</v>
      </c>
      <c r="F150" s="11">
        <v>0</v>
      </c>
      <c r="G150" s="12">
        <f t="shared" si="6"/>
        <v>61</v>
      </c>
      <c r="H150" s="12">
        <f t="shared" si="7"/>
        <v>12.2</v>
      </c>
      <c r="I150" s="11">
        <f t="shared" si="8"/>
        <v>137</v>
      </c>
      <c r="J150" s="13" t="s">
        <v>350</v>
      </c>
      <c r="K150" s="15"/>
      <c r="L150" s="19">
        <v>2305</v>
      </c>
    </row>
    <row r="151" s="32" customFormat="1" spans="1:13">
      <c r="A151" s="15">
        <v>148</v>
      </c>
      <c r="B151" s="11">
        <v>23020031</v>
      </c>
      <c r="C151" s="11" t="s">
        <v>173</v>
      </c>
      <c r="D151" s="11">
        <v>60</v>
      </c>
      <c r="E151" s="11">
        <v>0.5</v>
      </c>
      <c r="F151" s="11">
        <v>0</v>
      </c>
      <c r="G151" s="12">
        <f t="shared" si="6"/>
        <v>60.5</v>
      </c>
      <c r="H151" s="12">
        <f t="shared" si="7"/>
        <v>12.1</v>
      </c>
      <c r="I151" s="11">
        <f t="shared" si="8"/>
        <v>148</v>
      </c>
      <c r="J151" s="13" t="s">
        <v>351</v>
      </c>
      <c r="K151" s="15"/>
      <c r="L151" s="16">
        <v>2302</v>
      </c>
    </row>
    <row r="152" s="32" customFormat="1" spans="1:13">
      <c r="A152" s="15">
        <v>149</v>
      </c>
      <c r="B152" s="11">
        <v>23020081</v>
      </c>
      <c r="C152" s="11" t="s">
        <v>88</v>
      </c>
      <c r="D152" s="11">
        <v>60</v>
      </c>
      <c r="E152" s="11">
        <v>0.5</v>
      </c>
      <c r="F152" s="11">
        <v>0</v>
      </c>
      <c r="G152" s="12">
        <f t="shared" si="6"/>
        <v>60.5</v>
      </c>
      <c r="H152" s="12">
        <f t="shared" si="7"/>
        <v>12.1</v>
      </c>
      <c r="I152" s="11">
        <f t="shared" si="8"/>
        <v>148</v>
      </c>
      <c r="J152" s="13" t="s">
        <v>352</v>
      </c>
      <c r="K152" s="15"/>
      <c r="L152" s="16">
        <v>2302</v>
      </c>
    </row>
    <row r="153" s="32" customFormat="1" ht="33" spans="1:13">
      <c r="A153" s="15">
        <v>150</v>
      </c>
      <c r="B153" s="11">
        <v>23020108</v>
      </c>
      <c r="C153" s="11" t="s">
        <v>164</v>
      </c>
      <c r="D153" s="11">
        <v>60</v>
      </c>
      <c r="E153" s="11">
        <v>0.5</v>
      </c>
      <c r="F153" s="11">
        <v>0</v>
      </c>
      <c r="G153" s="12">
        <f t="shared" si="6"/>
        <v>60.5</v>
      </c>
      <c r="H153" s="12">
        <f t="shared" si="7"/>
        <v>12.1</v>
      </c>
      <c r="I153" s="11">
        <f t="shared" si="8"/>
        <v>148</v>
      </c>
      <c r="J153" s="13" t="s">
        <v>353</v>
      </c>
      <c r="K153" s="15"/>
      <c r="L153" s="16">
        <v>2302</v>
      </c>
    </row>
    <row r="154" s="32" customFormat="1" spans="1:13">
      <c r="A154" s="15">
        <v>151</v>
      </c>
      <c r="B154" s="11">
        <v>23020082</v>
      </c>
      <c r="C154" s="11" t="s">
        <v>71</v>
      </c>
      <c r="D154" s="11">
        <v>60</v>
      </c>
      <c r="E154" s="11">
        <v>0.5</v>
      </c>
      <c r="F154" s="11">
        <v>0</v>
      </c>
      <c r="G154" s="12">
        <f t="shared" si="6"/>
        <v>60.5</v>
      </c>
      <c r="H154" s="12">
        <f t="shared" si="7"/>
        <v>12.1</v>
      </c>
      <c r="I154" s="11">
        <f t="shared" si="8"/>
        <v>148</v>
      </c>
      <c r="J154" s="13" t="s">
        <v>354</v>
      </c>
      <c r="K154" s="15"/>
      <c r="L154" s="17">
        <v>2303</v>
      </c>
    </row>
    <row r="155" s="32" customFormat="1" spans="1:13">
      <c r="A155" s="15">
        <v>152</v>
      </c>
      <c r="B155" s="11">
        <v>23020092</v>
      </c>
      <c r="C155" s="11" t="s">
        <v>140</v>
      </c>
      <c r="D155" s="11">
        <v>60</v>
      </c>
      <c r="E155" s="11">
        <v>0.5</v>
      </c>
      <c r="F155" s="11">
        <v>0</v>
      </c>
      <c r="G155" s="12">
        <f t="shared" si="6"/>
        <v>60.5</v>
      </c>
      <c r="H155" s="12">
        <f t="shared" si="7"/>
        <v>12.1</v>
      </c>
      <c r="I155" s="11">
        <f t="shared" si="8"/>
        <v>148</v>
      </c>
      <c r="J155" s="13" t="s">
        <v>355</v>
      </c>
      <c r="K155" s="15"/>
      <c r="L155" s="17">
        <v>2303</v>
      </c>
    </row>
    <row r="156" s="32" customFormat="1" spans="1:13">
      <c r="A156" s="15">
        <v>153</v>
      </c>
      <c r="B156" s="11">
        <v>23020095</v>
      </c>
      <c r="C156" s="11" t="s">
        <v>118</v>
      </c>
      <c r="D156" s="11">
        <v>60</v>
      </c>
      <c r="E156" s="11">
        <v>0.5</v>
      </c>
      <c r="F156" s="11">
        <v>0</v>
      </c>
      <c r="G156" s="12">
        <f t="shared" si="6"/>
        <v>60.5</v>
      </c>
      <c r="H156" s="12">
        <f t="shared" si="7"/>
        <v>12.1</v>
      </c>
      <c r="I156" s="11">
        <f t="shared" si="8"/>
        <v>148</v>
      </c>
      <c r="J156" s="13" t="s">
        <v>356</v>
      </c>
      <c r="K156" s="15"/>
      <c r="L156" s="19">
        <v>2305</v>
      </c>
    </row>
    <row r="157" s="32" customFormat="1" spans="1:13">
      <c r="A157" s="15">
        <v>154</v>
      </c>
      <c r="B157" s="11">
        <v>23020114</v>
      </c>
      <c r="C157" s="11" t="s">
        <v>143</v>
      </c>
      <c r="D157" s="11">
        <v>60</v>
      </c>
      <c r="E157" s="11">
        <v>0.5</v>
      </c>
      <c r="F157" s="11">
        <v>0</v>
      </c>
      <c r="G157" s="12">
        <f t="shared" si="6"/>
        <v>60.5</v>
      </c>
      <c r="H157" s="12">
        <f t="shared" si="7"/>
        <v>12.1</v>
      </c>
      <c r="I157" s="11">
        <f t="shared" si="8"/>
        <v>148</v>
      </c>
      <c r="J157" s="13" t="s">
        <v>357</v>
      </c>
      <c r="K157" s="15"/>
      <c r="L157" s="19">
        <v>2305</v>
      </c>
    </row>
    <row r="158" s="32" customFormat="1" spans="1:13">
      <c r="A158" s="15">
        <v>155</v>
      </c>
      <c r="B158" s="11">
        <v>23020019</v>
      </c>
      <c r="C158" s="11" t="s">
        <v>180</v>
      </c>
      <c r="D158" s="11">
        <v>60</v>
      </c>
      <c r="E158" s="11">
        <v>0</v>
      </c>
      <c r="F158" s="11">
        <v>0</v>
      </c>
      <c r="G158" s="12">
        <f t="shared" si="6"/>
        <v>60</v>
      </c>
      <c r="H158" s="12">
        <f t="shared" si="7"/>
        <v>12</v>
      </c>
      <c r="I158" s="11">
        <f t="shared" si="8"/>
        <v>155</v>
      </c>
      <c r="J158" s="13" t="s">
        <v>20</v>
      </c>
      <c r="K158" s="11"/>
      <c r="L158" s="14">
        <v>2301</v>
      </c>
      <c r="M158" s="6"/>
    </row>
    <row r="159" s="32" customFormat="1" spans="1:13">
      <c r="A159" s="15">
        <v>156</v>
      </c>
      <c r="B159" s="11">
        <v>23020040</v>
      </c>
      <c r="C159" s="11" t="s">
        <v>182</v>
      </c>
      <c r="D159" s="11">
        <v>60</v>
      </c>
      <c r="E159" s="11">
        <v>0</v>
      </c>
      <c r="F159" s="11">
        <v>0</v>
      </c>
      <c r="G159" s="12">
        <f t="shared" si="6"/>
        <v>60</v>
      </c>
      <c r="H159" s="12">
        <f t="shared" si="7"/>
        <v>12</v>
      </c>
      <c r="I159" s="11">
        <f t="shared" si="8"/>
        <v>155</v>
      </c>
      <c r="J159" s="13" t="s">
        <v>20</v>
      </c>
      <c r="K159" s="11"/>
      <c r="L159" s="14">
        <v>2301</v>
      </c>
      <c r="M159" s="6"/>
    </row>
    <row r="160" s="32" customFormat="1" spans="1:13">
      <c r="A160" s="15">
        <v>157</v>
      </c>
      <c r="B160" s="11">
        <v>23020089</v>
      </c>
      <c r="C160" s="11" t="s">
        <v>177</v>
      </c>
      <c r="D160" s="11">
        <v>60</v>
      </c>
      <c r="E160" s="11">
        <v>0</v>
      </c>
      <c r="F160" s="11">
        <v>0</v>
      </c>
      <c r="G160" s="12">
        <f t="shared" si="6"/>
        <v>60</v>
      </c>
      <c r="H160" s="12">
        <f t="shared" si="7"/>
        <v>12</v>
      </c>
      <c r="I160" s="11">
        <f t="shared" si="8"/>
        <v>155</v>
      </c>
      <c r="J160" s="13" t="s">
        <v>20</v>
      </c>
      <c r="K160" s="11"/>
      <c r="L160" s="14">
        <v>2301</v>
      </c>
      <c r="M160" s="6"/>
    </row>
    <row r="161" s="32" customFormat="1" spans="1:13">
      <c r="A161" s="15">
        <v>158</v>
      </c>
      <c r="B161" s="11">
        <v>23020090</v>
      </c>
      <c r="C161" s="11" t="s">
        <v>167</v>
      </c>
      <c r="D161" s="11">
        <v>60</v>
      </c>
      <c r="E161" s="11">
        <v>0</v>
      </c>
      <c r="F161" s="11">
        <v>0</v>
      </c>
      <c r="G161" s="12">
        <f t="shared" si="6"/>
        <v>60</v>
      </c>
      <c r="H161" s="12">
        <f t="shared" si="7"/>
        <v>12</v>
      </c>
      <c r="I161" s="11">
        <f t="shared" si="8"/>
        <v>155</v>
      </c>
      <c r="J161" s="13" t="s">
        <v>20</v>
      </c>
      <c r="K161" s="11"/>
      <c r="L161" s="14">
        <v>2301</v>
      </c>
      <c r="M161" s="6"/>
    </row>
    <row r="162" s="32" customFormat="1" spans="1:13">
      <c r="A162" s="15">
        <v>159</v>
      </c>
      <c r="B162" s="11">
        <v>23020139</v>
      </c>
      <c r="C162" s="11" t="s">
        <v>136</v>
      </c>
      <c r="D162" s="11">
        <v>60</v>
      </c>
      <c r="E162" s="11">
        <v>0</v>
      </c>
      <c r="F162" s="11">
        <v>0</v>
      </c>
      <c r="G162" s="12">
        <f t="shared" si="6"/>
        <v>60</v>
      </c>
      <c r="H162" s="12">
        <f t="shared" si="7"/>
        <v>12</v>
      </c>
      <c r="I162" s="11">
        <f t="shared" si="8"/>
        <v>155</v>
      </c>
      <c r="J162" s="13" t="s">
        <v>20</v>
      </c>
      <c r="K162" s="11"/>
      <c r="L162" s="14">
        <v>2301</v>
      </c>
      <c r="M162" s="6"/>
    </row>
    <row r="163" s="32" customFormat="1" spans="1:13">
      <c r="A163" s="15">
        <v>160</v>
      </c>
      <c r="B163" s="11">
        <v>22015060</v>
      </c>
      <c r="C163" s="11" t="s">
        <v>69</v>
      </c>
      <c r="D163" s="11">
        <v>60</v>
      </c>
      <c r="E163" s="11">
        <v>0</v>
      </c>
      <c r="F163" s="11">
        <v>0</v>
      </c>
      <c r="G163" s="12">
        <f t="shared" si="6"/>
        <v>60</v>
      </c>
      <c r="H163" s="12">
        <f t="shared" si="7"/>
        <v>12</v>
      </c>
      <c r="I163" s="11">
        <f t="shared" si="8"/>
        <v>155</v>
      </c>
      <c r="J163" s="13" t="s">
        <v>20</v>
      </c>
      <c r="K163" s="11"/>
      <c r="L163" s="14">
        <v>2301</v>
      </c>
      <c r="M163" s="6"/>
    </row>
    <row r="164" s="32" customFormat="1" spans="1:13">
      <c r="A164" s="15">
        <v>161</v>
      </c>
      <c r="B164" s="11">
        <v>23183001</v>
      </c>
      <c r="C164" s="11" t="s">
        <v>157</v>
      </c>
      <c r="D164" s="11">
        <v>60</v>
      </c>
      <c r="E164" s="11">
        <v>0</v>
      </c>
      <c r="F164" s="11">
        <v>0</v>
      </c>
      <c r="G164" s="12">
        <f t="shared" si="6"/>
        <v>60</v>
      </c>
      <c r="H164" s="12">
        <f t="shared" si="7"/>
        <v>12</v>
      </c>
      <c r="I164" s="11">
        <f t="shared" si="8"/>
        <v>155</v>
      </c>
      <c r="J164" s="13" t="s">
        <v>20</v>
      </c>
      <c r="K164" s="11"/>
      <c r="L164" s="14">
        <v>2301</v>
      </c>
      <c r="M164" s="6"/>
    </row>
    <row r="165" s="32" customFormat="1" spans="1:13">
      <c r="A165" s="15">
        <v>162</v>
      </c>
      <c r="B165" s="11">
        <v>23020141</v>
      </c>
      <c r="C165" s="11" t="s">
        <v>169</v>
      </c>
      <c r="D165" s="11">
        <v>60</v>
      </c>
      <c r="E165" s="11">
        <v>0</v>
      </c>
      <c r="F165" s="11">
        <v>0</v>
      </c>
      <c r="G165" s="12">
        <f t="shared" si="6"/>
        <v>60</v>
      </c>
      <c r="H165" s="12">
        <f t="shared" si="7"/>
        <v>12</v>
      </c>
      <c r="I165" s="11">
        <f t="shared" si="8"/>
        <v>155</v>
      </c>
      <c r="J165" s="13" t="s">
        <v>20</v>
      </c>
      <c r="K165" s="15"/>
      <c r="L165" s="16">
        <v>2302</v>
      </c>
    </row>
    <row r="166" s="32" customFormat="1" spans="1:13">
      <c r="A166" s="15">
        <v>163</v>
      </c>
      <c r="B166" s="11">
        <v>23020156</v>
      </c>
      <c r="C166" s="11" t="s">
        <v>166</v>
      </c>
      <c r="D166" s="11">
        <v>60</v>
      </c>
      <c r="E166" s="11">
        <v>0</v>
      </c>
      <c r="F166" s="11">
        <v>0</v>
      </c>
      <c r="G166" s="12">
        <f t="shared" si="6"/>
        <v>60</v>
      </c>
      <c r="H166" s="12">
        <f t="shared" si="7"/>
        <v>12</v>
      </c>
      <c r="I166" s="11">
        <f t="shared" si="8"/>
        <v>155</v>
      </c>
      <c r="J166" s="13" t="s">
        <v>20</v>
      </c>
      <c r="K166" s="15"/>
      <c r="L166" s="16">
        <v>2302</v>
      </c>
    </row>
    <row r="167" s="32" customFormat="1" spans="1:13">
      <c r="A167" s="15">
        <v>164</v>
      </c>
      <c r="B167" s="11">
        <v>22015017</v>
      </c>
      <c r="C167" s="11" t="s">
        <v>161</v>
      </c>
      <c r="D167" s="11">
        <v>60</v>
      </c>
      <c r="E167" s="11">
        <v>0</v>
      </c>
      <c r="F167" s="11">
        <v>0</v>
      </c>
      <c r="G167" s="12">
        <f t="shared" si="6"/>
        <v>60</v>
      </c>
      <c r="H167" s="12">
        <f t="shared" si="7"/>
        <v>12</v>
      </c>
      <c r="I167" s="11">
        <f t="shared" si="8"/>
        <v>155</v>
      </c>
      <c r="J167" s="13" t="s">
        <v>20</v>
      </c>
      <c r="K167" s="15"/>
      <c r="L167" s="16">
        <v>2302</v>
      </c>
    </row>
    <row r="168" s="32" customFormat="1" spans="1:13">
      <c r="A168" s="15">
        <v>165</v>
      </c>
      <c r="B168" s="11">
        <v>23020062</v>
      </c>
      <c r="C168" s="11" t="s">
        <v>163</v>
      </c>
      <c r="D168" s="11">
        <v>60</v>
      </c>
      <c r="E168" s="11">
        <v>0</v>
      </c>
      <c r="F168" s="11">
        <v>0</v>
      </c>
      <c r="G168" s="12">
        <f t="shared" si="6"/>
        <v>60</v>
      </c>
      <c r="H168" s="12">
        <f t="shared" si="7"/>
        <v>12</v>
      </c>
      <c r="I168" s="11">
        <f t="shared" si="8"/>
        <v>155</v>
      </c>
      <c r="J168" s="13" t="s">
        <v>20</v>
      </c>
      <c r="K168" s="15"/>
      <c r="L168" s="17">
        <v>2303</v>
      </c>
    </row>
    <row r="169" s="32" customFormat="1" spans="1:13">
      <c r="A169" s="15">
        <v>166</v>
      </c>
      <c r="B169" s="11">
        <v>23020087</v>
      </c>
      <c r="C169" s="11" t="s">
        <v>186</v>
      </c>
      <c r="D169" s="11">
        <v>60</v>
      </c>
      <c r="E169" s="11">
        <v>0</v>
      </c>
      <c r="F169" s="11">
        <v>0</v>
      </c>
      <c r="G169" s="12">
        <f t="shared" si="6"/>
        <v>60</v>
      </c>
      <c r="H169" s="12">
        <f t="shared" si="7"/>
        <v>12</v>
      </c>
      <c r="I169" s="11">
        <f t="shared" si="8"/>
        <v>155</v>
      </c>
      <c r="J169" s="13" t="s">
        <v>20</v>
      </c>
      <c r="K169" s="15"/>
      <c r="L169" s="17">
        <v>2303</v>
      </c>
    </row>
    <row r="170" s="32" customFormat="1" spans="1:13">
      <c r="A170" s="15">
        <v>167</v>
      </c>
      <c r="B170" s="15">
        <v>23020102</v>
      </c>
      <c r="C170" s="15" t="s">
        <v>189</v>
      </c>
      <c r="D170" s="15">
        <v>60</v>
      </c>
      <c r="E170" s="15">
        <v>0</v>
      </c>
      <c r="F170" s="15">
        <v>0</v>
      </c>
      <c r="G170" s="15">
        <f t="shared" si="6"/>
        <v>60</v>
      </c>
      <c r="H170" s="15">
        <f t="shared" si="7"/>
        <v>12</v>
      </c>
      <c r="I170" s="15">
        <f t="shared" si="8"/>
        <v>155</v>
      </c>
      <c r="J170" s="15" t="s">
        <v>20</v>
      </c>
      <c r="K170" s="15"/>
      <c r="L170" s="17">
        <v>2303</v>
      </c>
    </row>
    <row r="171" s="32" customFormat="1" spans="1:13">
      <c r="A171" s="15">
        <v>168</v>
      </c>
      <c r="B171" s="11">
        <v>23020127</v>
      </c>
      <c r="C171" s="11" t="s">
        <v>171</v>
      </c>
      <c r="D171" s="11">
        <v>60</v>
      </c>
      <c r="E171" s="11">
        <v>0</v>
      </c>
      <c r="F171" s="11">
        <v>0</v>
      </c>
      <c r="G171" s="12">
        <f t="shared" si="6"/>
        <v>60</v>
      </c>
      <c r="H171" s="12">
        <f t="shared" si="7"/>
        <v>12</v>
      </c>
      <c r="I171" s="11">
        <f t="shared" si="8"/>
        <v>155</v>
      </c>
      <c r="J171" s="13" t="s">
        <v>20</v>
      </c>
      <c r="K171" s="15"/>
      <c r="L171" s="17">
        <v>2303</v>
      </c>
    </row>
    <row r="172" s="32" customFormat="1" spans="1:13">
      <c r="A172" s="15">
        <v>169</v>
      </c>
      <c r="B172" s="11">
        <v>23020142</v>
      </c>
      <c r="C172" s="11" t="s">
        <v>188</v>
      </c>
      <c r="D172" s="11">
        <v>60</v>
      </c>
      <c r="E172" s="11">
        <v>0</v>
      </c>
      <c r="F172" s="11">
        <v>0</v>
      </c>
      <c r="G172" s="12">
        <f t="shared" si="6"/>
        <v>60</v>
      </c>
      <c r="H172" s="12">
        <f t="shared" si="7"/>
        <v>12</v>
      </c>
      <c r="I172" s="11">
        <f t="shared" si="8"/>
        <v>155</v>
      </c>
      <c r="J172" s="13" t="s">
        <v>20</v>
      </c>
      <c r="K172" s="15"/>
      <c r="L172" s="17">
        <v>2303</v>
      </c>
    </row>
    <row r="173" s="32" customFormat="1" spans="1:13">
      <c r="A173" s="15">
        <v>170</v>
      </c>
      <c r="B173" s="11">
        <v>23020152</v>
      </c>
      <c r="C173" s="11" t="s">
        <v>165</v>
      </c>
      <c r="D173" s="11">
        <v>60</v>
      </c>
      <c r="E173" s="11">
        <v>0</v>
      </c>
      <c r="F173" s="11">
        <v>0</v>
      </c>
      <c r="G173" s="12">
        <f t="shared" si="6"/>
        <v>60</v>
      </c>
      <c r="H173" s="12">
        <f t="shared" si="7"/>
        <v>12</v>
      </c>
      <c r="I173" s="11">
        <f t="shared" si="8"/>
        <v>155</v>
      </c>
      <c r="J173" s="13" t="s">
        <v>20</v>
      </c>
      <c r="K173" s="15"/>
      <c r="L173" s="26">
        <v>2303</v>
      </c>
    </row>
    <row r="174" s="32" customFormat="1" spans="1:13">
      <c r="A174" s="15">
        <v>171</v>
      </c>
      <c r="B174" s="11">
        <v>22009003</v>
      </c>
      <c r="C174" s="11" t="s">
        <v>99</v>
      </c>
      <c r="D174" s="11">
        <v>60</v>
      </c>
      <c r="E174" s="11">
        <v>0</v>
      </c>
      <c r="F174" s="11">
        <v>0</v>
      </c>
      <c r="G174" s="12">
        <f t="shared" si="6"/>
        <v>60</v>
      </c>
      <c r="H174" s="12">
        <f t="shared" si="7"/>
        <v>12</v>
      </c>
      <c r="I174" s="11">
        <f t="shared" si="8"/>
        <v>155</v>
      </c>
      <c r="J174" s="13" t="s">
        <v>20</v>
      </c>
      <c r="K174" s="15"/>
      <c r="L174" s="17">
        <v>2303</v>
      </c>
    </row>
    <row r="175" s="32" customFormat="1" spans="1:13">
      <c r="A175" s="15">
        <v>172</v>
      </c>
      <c r="B175" s="11">
        <v>23012042</v>
      </c>
      <c r="C175" s="11" t="s">
        <v>139</v>
      </c>
      <c r="D175" s="11">
        <v>60</v>
      </c>
      <c r="E175" s="11">
        <v>0</v>
      </c>
      <c r="F175" s="11">
        <v>0</v>
      </c>
      <c r="G175" s="12">
        <f t="shared" si="6"/>
        <v>60</v>
      </c>
      <c r="H175" s="12">
        <f t="shared" si="7"/>
        <v>12</v>
      </c>
      <c r="I175" s="11">
        <f t="shared" si="8"/>
        <v>155</v>
      </c>
      <c r="J175" s="13" t="s">
        <v>20</v>
      </c>
      <c r="K175" s="15"/>
      <c r="L175" s="17">
        <v>2303</v>
      </c>
    </row>
    <row r="176" s="32" customFormat="1" spans="1:13">
      <c r="A176" s="15">
        <v>173</v>
      </c>
      <c r="B176" s="11">
        <v>23020143</v>
      </c>
      <c r="C176" s="11" t="s">
        <v>103</v>
      </c>
      <c r="D176" s="11">
        <v>60</v>
      </c>
      <c r="E176" s="11">
        <v>0</v>
      </c>
      <c r="F176" s="11">
        <v>0</v>
      </c>
      <c r="G176" s="12">
        <f t="shared" si="6"/>
        <v>60</v>
      </c>
      <c r="H176" s="12">
        <f t="shared" si="7"/>
        <v>12</v>
      </c>
      <c r="I176" s="11">
        <f t="shared" si="8"/>
        <v>155</v>
      </c>
      <c r="J176" s="13" t="s">
        <v>20</v>
      </c>
      <c r="K176" s="15"/>
      <c r="L176" s="19">
        <v>2305</v>
      </c>
    </row>
    <row r="177" ht="111.75" customHeight="1" spans="1:12">
      <c r="A177" s="15">
        <v>174</v>
      </c>
      <c r="B177" s="15">
        <v>22020046</v>
      </c>
      <c r="C177" s="15" t="s">
        <v>192</v>
      </c>
      <c r="D177" s="15">
        <v>60</v>
      </c>
      <c r="E177" s="15">
        <v>5.5</v>
      </c>
      <c r="F177" s="15">
        <v>0</v>
      </c>
      <c r="G177" s="15">
        <f t="shared" si="6"/>
        <v>65.5</v>
      </c>
      <c r="H177" s="15">
        <f t="shared" si="7"/>
        <v>13.1</v>
      </c>
      <c r="I177" s="15" t="s">
        <v>20</v>
      </c>
      <c r="J177" s="37" t="s">
        <v>358</v>
      </c>
      <c r="K177" s="15"/>
      <c r="L177" s="28">
        <v>2203</v>
      </c>
    </row>
    <row r="178" ht="22.5" customHeight="1" spans="1:12">
      <c r="A178" s="8"/>
      <c r="B178" s="8"/>
      <c r="C178" s="8"/>
      <c r="D178" s="8" t="s">
        <v>194</v>
      </c>
      <c r="E178" s="8"/>
      <c r="F178" s="8"/>
      <c r="G178" s="8" t="s">
        <v>195</v>
      </c>
      <c r="H178" s="8"/>
      <c r="I178" s="8"/>
      <c r="J178" s="8"/>
      <c r="K178" s="8"/>
      <c r="L178" s="8"/>
    </row>
  </sheetData>
  <autoFilter xmlns:etc="http://www.wps.cn/officeDocument/2017/etCustomData" ref="A3:M178" etc:filterBottomFollowUsedRange="0">
    <sortState ref="A3:M178">
      <sortCondition ref="I3"/>
    </sortState>
    <extLst/>
  </autoFilter>
  <mergeCells count="3">
    <mergeCell ref="A1:L1"/>
    <mergeCell ref="A2:D2"/>
    <mergeCell ref="G178:J178"/>
  </mergeCells>
  <pageMargins left="0.751388888888889" right="0.751388888888889" top="1" bottom="1" header="0.5" footer="0.5"/>
  <pageSetup paperSize="9" scale="6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8"/>
  <sheetViews>
    <sheetView zoomScale="63" zoomScaleNormal="63" topLeftCell="A54" workbookViewId="0">
      <selection activeCell="H56" sqref="H56"/>
    </sheetView>
  </sheetViews>
  <sheetFormatPr defaultColWidth="9" defaultRowHeight="18.75"/>
  <cols>
    <col min="1" max="1" width="8.86666666666667" style="4" customWidth="1"/>
    <col min="2" max="2" width="13.4666666666667" style="4" customWidth="1"/>
    <col min="3" max="3" width="12.0666666666667" style="4" customWidth="1"/>
    <col min="4" max="4" width="13.8666666666667" style="4" customWidth="1"/>
    <col min="5" max="5" width="10.8666666666667" style="4" customWidth="1"/>
    <col min="6" max="6" width="8.86666666666667" style="4" customWidth="1"/>
    <col min="7" max="8" width="16.6666666666667" style="4" customWidth="1"/>
    <col min="9" max="9" width="92.4666666666667" style="5" customWidth="1"/>
    <col min="10" max="10" width="12.8" style="4" customWidth="1"/>
    <col min="11" max="11" width="9.26666666666667" style="4" customWidth="1"/>
    <col min="12" max="16384" width="9" style="6"/>
  </cols>
  <sheetData>
    <row r="1" ht="28.5" customHeight="1" spans="1:11">
      <c r="A1" s="7" t="s">
        <v>359</v>
      </c>
      <c r="B1" s="7"/>
      <c r="C1" s="7"/>
      <c r="D1" s="7"/>
      <c r="E1" s="7"/>
      <c r="F1" s="7"/>
      <c r="G1" s="7"/>
      <c r="H1" s="7"/>
      <c r="I1" s="7"/>
      <c r="J1" s="7"/>
      <c r="K1" s="7"/>
    </row>
    <row r="2" ht="22.5" customHeight="1" spans="1:11">
      <c r="A2" s="8" t="s">
        <v>1</v>
      </c>
      <c r="B2" s="8"/>
      <c r="C2" s="8"/>
      <c r="D2" s="8"/>
      <c r="E2" s="8"/>
      <c r="F2" s="8"/>
      <c r="G2" s="8"/>
      <c r="H2" s="8"/>
      <c r="I2" s="9"/>
      <c r="J2" s="8"/>
      <c r="K2" s="8"/>
    </row>
    <row r="3" s="1" customFormat="1" ht="82.05" customHeight="1" spans="1:11">
      <c r="A3" s="10" t="s">
        <v>2</v>
      </c>
      <c r="B3" s="10" t="s">
        <v>3</v>
      </c>
      <c r="C3" s="10" t="s">
        <v>4</v>
      </c>
      <c r="D3" s="10" t="s">
        <v>360</v>
      </c>
      <c r="E3" s="10" t="s">
        <v>361</v>
      </c>
      <c r="F3" s="10" t="s">
        <v>200</v>
      </c>
      <c r="G3" s="10" t="s">
        <v>362</v>
      </c>
      <c r="H3" s="10" t="s">
        <v>363</v>
      </c>
      <c r="I3" s="10" t="s">
        <v>203</v>
      </c>
      <c r="J3" s="10" t="s">
        <v>16</v>
      </c>
      <c r="K3" s="10" t="s">
        <v>17</v>
      </c>
    </row>
    <row r="4" ht="82.5" spans="1:11">
      <c r="A4" s="11">
        <v>1</v>
      </c>
      <c r="B4" s="11">
        <v>23020069</v>
      </c>
      <c r="C4" s="11" t="s">
        <v>18</v>
      </c>
      <c r="D4" s="11" t="str">
        <f>VLOOKUP(C4,'[1]2023级数应'!$B$3:$K$175,10,0)</f>
        <v>91.38</v>
      </c>
      <c r="E4" s="11">
        <v>10</v>
      </c>
      <c r="F4" s="12">
        <f t="shared" ref="F4:F67" si="0">D4+E4</f>
        <v>101.38</v>
      </c>
      <c r="G4" s="12">
        <f t="shared" ref="G4:G67" si="1">F4*0.7</f>
        <v>70.966</v>
      </c>
      <c r="H4" s="11">
        <f>RANK(G4,$G$4:$G$176,0)</f>
        <v>1</v>
      </c>
      <c r="I4" s="13" t="s">
        <v>364</v>
      </c>
      <c r="J4" s="11"/>
      <c r="K4" s="14">
        <v>2301</v>
      </c>
    </row>
    <row r="5" ht="33" spans="1:11">
      <c r="A5" s="11">
        <v>2</v>
      </c>
      <c r="B5" s="11">
        <v>23020145</v>
      </c>
      <c r="C5" s="11" t="s">
        <v>21</v>
      </c>
      <c r="D5" s="11" t="str">
        <f>VLOOKUP(C5,'[1]2023级数应'!$B$3:$K$175,10,0)</f>
        <v>91.13</v>
      </c>
      <c r="E5" s="11">
        <v>10</v>
      </c>
      <c r="F5" s="12">
        <f t="shared" si="0"/>
        <v>101.13</v>
      </c>
      <c r="G5" s="12">
        <f t="shared" si="1"/>
        <v>70.791</v>
      </c>
      <c r="H5" s="11">
        <f t="shared" ref="H5:H36" si="2">RANK(G5,$G$4:$G$176,0)</f>
        <v>2</v>
      </c>
      <c r="I5" s="13" t="s">
        <v>365</v>
      </c>
      <c r="J5" s="15"/>
      <c r="K5" s="18">
        <v>2304</v>
      </c>
    </row>
    <row r="6" ht="49.5" spans="1:11">
      <c r="A6" s="11">
        <v>3</v>
      </c>
      <c r="B6" s="11">
        <v>23020099</v>
      </c>
      <c r="C6" s="11" t="s">
        <v>31</v>
      </c>
      <c r="D6" s="11" t="str">
        <f>VLOOKUP(C6,'[1]2023级数应'!$B$3:$K$175,10,0)</f>
        <v>90.95</v>
      </c>
      <c r="E6" s="11">
        <v>10</v>
      </c>
      <c r="F6" s="12">
        <f t="shared" si="0"/>
        <v>100.95</v>
      </c>
      <c r="G6" s="12">
        <f t="shared" si="1"/>
        <v>70.665</v>
      </c>
      <c r="H6" s="11">
        <f t="shared" si="2"/>
        <v>3</v>
      </c>
      <c r="I6" s="13" t="s">
        <v>366</v>
      </c>
      <c r="J6" s="11"/>
      <c r="K6" s="14">
        <v>2301</v>
      </c>
    </row>
    <row r="7" ht="33" spans="1:11">
      <c r="A7" s="11">
        <v>4</v>
      </c>
      <c r="B7" s="11">
        <v>23020120</v>
      </c>
      <c r="C7" s="11" t="s">
        <v>26</v>
      </c>
      <c r="D7" s="11" t="str">
        <f>VLOOKUP(C7,'[1]2023级数应'!$B$3:$K$175,10,0)</f>
        <v>90.90</v>
      </c>
      <c r="E7" s="11">
        <v>10</v>
      </c>
      <c r="F7" s="12">
        <f t="shared" si="0"/>
        <v>100.9</v>
      </c>
      <c r="G7" s="12">
        <f t="shared" si="1"/>
        <v>70.63</v>
      </c>
      <c r="H7" s="11">
        <f t="shared" si="2"/>
        <v>4</v>
      </c>
      <c r="I7" s="13" t="s">
        <v>367</v>
      </c>
      <c r="J7" s="11"/>
      <c r="K7" s="20">
        <v>2301</v>
      </c>
    </row>
    <row r="8" ht="33" spans="1:11">
      <c r="A8" s="11">
        <v>5</v>
      </c>
      <c r="B8" s="11">
        <v>23020137</v>
      </c>
      <c r="C8" s="11" t="s">
        <v>28</v>
      </c>
      <c r="D8" s="11" t="str">
        <f>VLOOKUP(C8,'[1]2023级数应'!$B$3:$K$175,10,0)</f>
        <v>90.60</v>
      </c>
      <c r="E8" s="11">
        <v>10</v>
      </c>
      <c r="F8" s="12">
        <f t="shared" si="0"/>
        <v>100.6</v>
      </c>
      <c r="G8" s="12">
        <f t="shared" si="1"/>
        <v>70.42</v>
      </c>
      <c r="H8" s="11">
        <f t="shared" si="2"/>
        <v>5</v>
      </c>
      <c r="I8" s="13" t="s">
        <v>368</v>
      </c>
      <c r="J8" s="15"/>
      <c r="K8" s="17">
        <v>2303</v>
      </c>
    </row>
    <row r="9" ht="66" spans="1:11">
      <c r="A9" s="11">
        <v>6</v>
      </c>
      <c r="B9" s="11">
        <v>23020070</v>
      </c>
      <c r="C9" s="11" t="s">
        <v>33</v>
      </c>
      <c r="D9" s="11" t="str">
        <f>VLOOKUP(C9,'[1]2023级数应'!$B$3:$K$175,10,0)</f>
        <v>90.55</v>
      </c>
      <c r="E9" s="11">
        <v>10</v>
      </c>
      <c r="F9" s="12">
        <f t="shared" si="0"/>
        <v>100.55</v>
      </c>
      <c r="G9" s="12">
        <f t="shared" si="1"/>
        <v>70.385</v>
      </c>
      <c r="H9" s="11">
        <f t="shared" si="2"/>
        <v>6</v>
      </c>
      <c r="I9" s="13" t="s">
        <v>369</v>
      </c>
      <c r="J9" s="11"/>
      <c r="K9" s="14">
        <v>2301</v>
      </c>
    </row>
    <row r="10" ht="33" spans="1:11">
      <c r="A10" s="11">
        <v>7</v>
      </c>
      <c r="B10" s="11">
        <v>23020053</v>
      </c>
      <c r="C10" s="11" t="s">
        <v>32</v>
      </c>
      <c r="D10" s="11" t="str">
        <f>VLOOKUP(C10,'[1]2023级数应'!$B$3:$K$175,10,0)</f>
        <v>90.45</v>
      </c>
      <c r="E10" s="11">
        <v>10</v>
      </c>
      <c r="F10" s="12">
        <f t="shared" si="0"/>
        <v>100.45</v>
      </c>
      <c r="G10" s="12">
        <f t="shared" si="1"/>
        <v>70.315</v>
      </c>
      <c r="H10" s="11">
        <f t="shared" si="2"/>
        <v>7</v>
      </c>
      <c r="I10" s="13" t="s">
        <v>370</v>
      </c>
      <c r="J10" s="15"/>
      <c r="K10" s="18">
        <v>2304</v>
      </c>
    </row>
    <row r="11" ht="33" spans="1:11">
      <c r="A11" s="11">
        <v>8</v>
      </c>
      <c r="B11" s="11">
        <v>23020098</v>
      </c>
      <c r="C11" s="11" t="s">
        <v>19</v>
      </c>
      <c r="D11" s="11" t="str">
        <f>VLOOKUP(C11,'[1]2023级数应'!$B$3:$K$175,10,0)</f>
        <v>89.77</v>
      </c>
      <c r="E11" s="11">
        <v>10</v>
      </c>
      <c r="F11" s="12">
        <f t="shared" si="0"/>
        <v>99.77</v>
      </c>
      <c r="G11" s="12">
        <f t="shared" si="1"/>
        <v>69.839</v>
      </c>
      <c r="H11" s="11">
        <f t="shared" si="2"/>
        <v>8</v>
      </c>
      <c r="I11" s="13" t="s">
        <v>371</v>
      </c>
      <c r="J11" s="15"/>
      <c r="K11" s="16">
        <v>2302</v>
      </c>
    </row>
    <row r="12" ht="115.5" spans="1:11">
      <c r="A12" s="11">
        <v>9</v>
      </c>
      <c r="B12" s="11">
        <v>23020001</v>
      </c>
      <c r="C12" s="11" t="s">
        <v>24</v>
      </c>
      <c r="D12" s="11" t="str">
        <f>VLOOKUP(C12,'[1]2023级数应'!$B$3:$K$175,10,0)</f>
        <v>89.75</v>
      </c>
      <c r="E12" s="11">
        <v>10</v>
      </c>
      <c r="F12" s="12">
        <f t="shared" si="0"/>
        <v>99.75</v>
      </c>
      <c r="G12" s="12">
        <f t="shared" si="1"/>
        <v>69.825</v>
      </c>
      <c r="H12" s="11">
        <f t="shared" si="2"/>
        <v>9</v>
      </c>
      <c r="I12" s="13" t="s">
        <v>372</v>
      </c>
      <c r="J12" s="15"/>
      <c r="K12" s="18">
        <v>2304</v>
      </c>
    </row>
    <row r="13" ht="33" spans="1:11">
      <c r="A13" s="11">
        <v>10</v>
      </c>
      <c r="B13" s="11">
        <v>23020057</v>
      </c>
      <c r="C13" s="11" t="s">
        <v>34</v>
      </c>
      <c r="D13" s="11" t="str">
        <f>VLOOKUP(C13,'[1]2023级数应'!$B$3:$K$175,10,0)</f>
        <v>89.74</v>
      </c>
      <c r="E13" s="11">
        <v>10</v>
      </c>
      <c r="F13" s="12">
        <f t="shared" si="0"/>
        <v>99.74</v>
      </c>
      <c r="G13" s="12">
        <f t="shared" si="1"/>
        <v>69.818</v>
      </c>
      <c r="H13" s="11">
        <f t="shared" si="2"/>
        <v>10</v>
      </c>
      <c r="I13" s="13" t="s">
        <v>373</v>
      </c>
      <c r="J13" s="15"/>
      <c r="K13" s="17">
        <v>2303</v>
      </c>
    </row>
    <row r="14" ht="33" spans="1:11">
      <c r="A14" s="11">
        <v>11</v>
      </c>
      <c r="B14" s="11">
        <v>23020028</v>
      </c>
      <c r="C14" s="11" t="s">
        <v>43</v>
      </c>
      <c r="D14" s="11" t="str">
        <f>VLOOKUP(C14,'[1]2023级数应'!$B$3:$K$175,10,0)</f>
        <v>89.37</v>
      </c>
      <c r="E14" s="11">
        <v>10</v>
      </c>
      <c r="F14" s="12">
        <f t="shared" si="0"/>
        <v>99.37</v>
      </c>
      <c r="G14" s="12">
        <f t="shared" si="1"/>
        <v>69.559</v>
      </c>
      <c r="H14" s="11">
        <f t="shared" si="2"/>
        <v>11</v>
      </c>
      <c r="I14" s="13" t="s">
        <v>374</v>
      </c>
      <c r="J14" s="15"/>
      <c r="K14" s="16">
        <v>2302</v>
      </c>
    </row>
    <row r="15" ht="82.5" spans="1:11">
      <c r="A15" s="11">
        <v>12</v>
      </c>
      <c r="B15" s="11">
        <v>23020080</v>
      </c>
      <c r="C15" s="11" t="s">
        <v>27</v>
      </c>
      <c r="D15" s="11" t="str">
        <f>VLOOKUP(C15,'[1]2023级数应'!$B$3:$K$175,10,0)</f>
        <v>89.18</v>
      </c>
      <c r="E15" s="11">
        <v>10</v>
      </c>
      <c r="F15" s="12">
        <f t="shared" si="0"/>
        <v>99.18</v>
      </c>
      <c r="G15" s="12">
        <f t="shared" si="1"/>
        <v>69.426</v>
      </c>
      <c r="H15" s="11">
        <f t="shared" si="2"/>
        <v>12</v>
      </c>
      <c r="I15" s="13" t="s">
        <v>375</v>
      </c>
      <c r="J15" s="11"/>
      <c r="K15" s="14">
        <v>2301</v>
      </c>
    </row>
    <row r="16" ht="66" spans="1:11">
      <c r="A16" s="11">
        <v>13</v>
      </c>
      <c r="B16" s="11">
        <v>23020147</v>
      </c>
      <c r="C16" s="11" t="s">
        <v>35</v>
      </c>
      <c r="D16" s="11" t="str">
        <f>VLOOKUP(C16,'[1]2023级数应'!$B$3:$K$175,10,0)</f>
        <v>89.18</v>
      </c>
      <c r="E16" s="11">
        <v>10</v>
      </c>
      <c r="F16" s="12">
        <f t="shared" si="0"/>
        <v>99.18</v>
      </c>
      <c r="G16" s="12">
        <f t="shared" si="1"/>
        <v>69.426</v>
      </c>
      <c r="H16" s="11">
        <f t="shared" si="2"/>
        <v>12</v>
      </c>
      <c r="I16" s="13" t="s">
        <v>376</v>
      </c>
      <c r="J16" s="15"/>
      <c r="K16" s="17">
        <v>2303</v>
      </c>
    </row>
    <row r="17" ht="49.5" spans="1:11">
      <c r="A17" s="11">
        <v>14</v>
      </c>
      <c r="B17" s="11">
        <v>23020146</v>
      </c>
      <c r="C17" s="11" t="s">
        <v>39</v>
      </c>
      <c r="D17" s="11" t="str">
        <f>VLOOKUP(C17,'[1]2023级数应'!$B$3:$K$175,10,0)</f>
        <v>88.54</v>
      </c>
      <c r="E17" s="11">
        <v>10</v>
      </c>
      <c r="F17" s="12">
        <f t="shared" si="0"/>
        <v>98.54</v>
      </c>
      <c r="G17" s="12">
        <f t="shared" si="1"/>
        <v>68.978</v>
      </c>
      <c r="H17" s="11">
        <f t="shared" si="2"/>
        <v>14</v>
      </c>
      <c r="I17" s="13" t="s">
        <v>377</v>
      </c>
      <c r="J17" s="15"/>
      <c r="K17" s="18">
        <v>2304</v>
      </c>
    </row>
    <row r="18" ht="33" spans="1:11">
      <c r="A18" s="11">
        <v>15</v>
      </c>
      <c r="B18" s="11">
        <v>23020025</v>
      </c>
      <c r="C18" s="11" t="s">
        <v>23</v>
      </c>
      <c r="D18" s="11" t="str">
        <f>VLOOKUP(C18,'[1]2023级数应'!$B$3:$K$175,10,0)</f>
        <v>88.47</v>
      </c>
      <c r="E18" s="11">
        <v>10</v>
      </c>
      <c r="F18" s="12">
        <f t="shared" si="0"/>
        <v>98.47</v>
      </c>
      <c r="G18" s="12">
        <f t="shared" si="1"/>
        <v>68.929</v>
      </c>
      <c r="H18" s="11">
        <f t="shared" si="2"/>
        <v>15</v>
      </c>
      <c r="I18" s="13" t="s">
        <v>378</v>
      </c>
      <c r="J18" s="15"/>
      <c r="K18" s="19">
        <v>2305</v>
      </c>
    </row>
    <row r="19" ht="49.5" spans="1:11">
      <c r="A19" s="11">
        <v>16</v>
      </c>
      <c r="B19" s="11">
        <v>23020006</v>
      </c>
      <c r="C19" s="11" t="s">
        <v>25</v>
      </c>
      <c r="D19" s="11" t="str">
        <f>VLOOKUP(C19,'[1]2023级数应'!$B$3:$K$175,10,0)</f>
        <v>88.40</v>
      </c>
      <c r="E19" s="11">
        <v>10</v>
      </c>
      <c r="F19" s="12">
        <f t="shared" si="0"/>
        <v>98.4</v>
      </c>
      <c r="G19" s="12">
        <f t="shared" si="1"/>
        <v>68.88</v>
      </c>
      <c r="H19" s="11">
        <f t="shared" si="2"/>
        <v>16</v>
      </c>
      <c r="I19" s="13" t="s">
        <v>379</v>
      </c>
      <c r="J19" s="15"/>
      <c r="K19" s="16">
        <v>2302</v>
      </c>
    </row>
    <row r="20" ht="33" spans="1:11">
      <c r="A20" s="11">
        <v>17</v>
      </c>
      <c r="B20" s="11">
        <v>23020059</v>
      </c>
      <c r="C20" s="11" t="s">
        <v>30</v>
      </c>
      <c r="D20" s="11" t="str">
        <f>VLOOKUP(C20,'[1]2023级数应'!$B$3:$K$175,10,0)</f>
        <v>88.23</v>
      </c>
      <c r="E20" s="11">
        <v>10</v>
      </c>
      <c r="F20" s="12">
        <f t="shared" si="0"/>
        <v>98.23</v>
      </c>
      <c r="G20" s="12">
        <f t="shared" si="1"/>
        <v>68.761</v>
      </c>
      <c r="H20" s="11">
        <f t="shared" si="2"/>
        <v>17</v>
      </c>
      <c r="I20" s="13" t="s">
        <v>380</v>
      </c>
      <c r="J20" s="11"/>
      <c r="K20" s="14">
        <v>2301</v>
      </c>
    </row>
    <row r="21" ht="33" spans="1:11">
      <c r="A21" s="11">
        <v>18</v>
      </c>
      <c r="B21" s="11">
        <v>23020056</v>
      </c>
      <c r="C21" s="11" t="s">
        <v>22</v>
      </c>
      <c r="D21" s="11" t="str">
        <f>VLOOKUP(C21,'[1]2023级数应'!$B$3:$K$175,10,0)</f>
        <v>87.98</v>
      </c>
      <c r="E21" s="11">
        <v>10</v>
      </c>
      <c r="F21" s="12">
        <f t="shared" si="0"/>
        <v>97.98</v>
      </c>
      <c r="G21" s="12">
        <f t="shared" si="1"/>
        <v>68.586</v>
      </c>
      <c r="H21" s="11">
        <f t="shared" si="2"/>
        <v>18</v>
      </c>
      <c r="I21" s="13" t="s">
        <v>381</v>
      </c>
      <c r="J21" s="15"/>
      <c r="K21" s="18">
        <v>2304</v>
      </c>
    </row>
    <row r="22" ht="33" spans="1:11">
      <c r="A22" s="11">
        <v>19</v>
      </c>
      <c r="B22" s="11">
        <v>23020003</v>
      </c>
      <c r="C22" s="11" t="s">
        <v>49</v>
      </c>
      <c r="D22" s="11" t="str">
        <f>VLOOKUP(C22,'[1]2023级数应'!$B$3:$K$175,10,0)</f>
        <v>86.24</v>
      </c>
      <c r="E22" s="11">
        <v>10</v>
      </c>
      <c r="F22" s="12">
        <f t="shared" si="0"/>
        <v>96.24</v>
      </c>
      <c r="G22" s="12">
        <f t="shared" si="1"/>
        <v>67.368</v>
      </c>
      <c r="H22" s="11">
        <f t="shared" si="2"/>
        <v>19</v>
      </c>
      <c r="I22" s="13" t="s">
        <v>382</v>
      </c>
      <c r="J22" s="15"/>
      <c r="K22" s="19">
        <v>2305</v>
      </c>
    </row>
    <row r="23" ht="33" spans="1:11">
      <c r="A23" s="11">
        <v>20</v>
      </c>
      <c r="B23" s="11">
        <v>23020016</v>
      </c>
      <c r="C23" s="11" t="s">
        <v>42</v>
      </c>
      <c r="D23" s="11" t="str">
        <f>VLOOKUP(C23,'[1]2023级数应'!$B$3:$K$175,10,0)</f>
        <v>86.20</v>
      </c>
      <c r="E23" s="11">
        <v>10</v>
      </c>
      <c r="F23" s="12">
        <f t="shared" si="0"/>
        <v>96.2</v>
      </c>
      <c r="G23" s="12">
        <f t="shared" si="1"/>
        <v>67.34</v>
      </c>
      <c r="H23" s="11">
        <f t="shared" si="2"/>
        <v>20</v>
      </c>
      <c r="I23" s="13" t="s">
        <v>383</v>
      </c>
      <c r="J23" s="15"/>
      <c r="K23" s="18">
        <v>2304</v>
      </c>
    </row>
    <row r="24" ht="33" spans="1:11">
      <c r="A24" s="11">
        <v>21</v>
      </c>
      <c r="B24" s="11">
        <v>23020155</v>
      </c>
      <c r="C24" s="11" t="s">
        <v>44</v>
      </c>
      <c r="D24" s="11" t="str">
        <f>VLOOKUP(C24,'[1]2023级数应'!$B$3:$K$175,10,0)</f>
        <v>86.15</v>
      </c>
      <c r="E24" s="11">
        <v>10</v>
      </c>
      <c r="F24" s="12">
        <f t="shared" si="0"/>
        <v>96.15</v>
      </c>
      <c r="G24" s="12">
        <f t="shared" si="1"/>
        <v>67.305</v>
      </c>
      <c r="H24" s="11">
        <f t="shared" si="2"/>
        <v>21</v>
      </c>
      <c r="I24" s="13" t="s">
        <v>384</v>
      </c>
      <c r="J24" s="15"/>
      <c r="K24" s="19">
        <v>2305</v>
      </c>
    </row>
    <row r="25" ht="33" spans="1:11">
      <c r="A25" s="11">
        <v>22</v>
      </c>
      <c r="B25" s="11">
        <v>23020097</v>
      </c>
      <c r="C25" s="11" t="s">
        <v>53</v>
      </c>
      <c r="D25" s="11" t="str">
        <f>VLOOKUP(C25,'[1]2023级数应'!$B$3:$K$175,10,0)</f>
        <v>86.01</v>
      </c>
      <c r="E25" s="11">
        <v>10</v>
      </c>
      <c r="F25" s="12">
        <f t="shared" si="0"/>
        <v>96.01</v>
      </c>
      <c r="G25" s="12">
        <f t="shared" si="1"/>
        <v>67.207</v>
      </c>
      <c r="H25" s="11">
        <f t="shared" si="2"/>
        <v>22</v>
      </c>
      <c r="I25" s="13" t="s">
        <v>385</v>
      </c>
      <c r="J25" s="15"/>
      <c r="K25" s="26">
        <v>2303</v>
      </c>
    </row>
    <row r="26" ht="82.5" spans="1:11">
      <c r="A26" s="11">
        <v>23</v>
      </c>
      <c r="B26" s="11">
        <v>23020024</v>
      </c>
      <c r="C26" s="11" t="s">
        <v>54</v>
      </c>
      <c r="D26" s="11" t="str">
        <f>VLOOKUP(C26,'[1]2023级数应'!$B$3:$K$175,10,0)</f>
        <v>86.33</v>
      </c>
      <c r="E26" s="11">
        <v>9.5</v>
      </c>
      <c r="F26" s="12">
        <f t="shared" si="0"/>
        <v>95.83</v>
      </c>
      <c r="G26" s="12">
        <f t="shared" si="1"/>
        <v>67.081</v>
      </c>
      <c r="H26" s="11">
        <f t="shared" si="2"/>
        <v>23</v>
      </c>
      <c r="I26" s="13" t="s">
        <v>386</v>
      </c>
      <c r="J26" s="15"/>
      <c r="K26" s="19">
        <v>2305</v>
      </c>
    </row>
    <row r="27" ht="66" spans="1:11">
      <c r="A27" s="11">
        <v>24</v>
      </c>
      <c r="B27" s="11">
        <v>23020116</v>
      </c>
      <c r="C27" s="11" t="s">
        <v>29</v>
      </c>
      <c r="D27" s="11" t="str">
        <f>VLOOKUP(C27,'[1]2023级数应'!$B$3:$K$175,10,0)</f>
        <v>85.64</v>
      </c>
      <c r="E27" s="11">
        <v>10</v>
      </c>
      <c r="F27" s="12">
        <f t="shared" si="0"/>
        <v>95.64</v>
      </c>
      <c r="G27" s="12">
        <f t="shared" si="1"/>
        <v>66.948</v>
      </c>
      <c r="H27" s="11">
        <f t="shared" si="2"/>
        <v>24</v>
      </c>
      <c r="I27" s="13" t="s">
        <v>387</v>
      </c>
      <c r="J27" s="15"/>
      <c r="K27" s="18">
        <v>2304</v>
      </c>
    </row>
    <row r="28" ht="82.5" spans="1:11">
      <c r="A28" s="11">
        <v>25</v>
      </c>
      <c r="B28" s="11">
        <v>23020036</v>
      </c>
      <c r="C28" s="11" t="s">
        <v>46</v>
      </c>
      <c r="D28" s="11" t="str">
        <f>VLOOKUP(C28,'[1]2023级数应'!$B$3:$K$175,10,0)</f>
        <v>84.66</v>
      </c>
      <c r="E28" s="11">
        <v>10</v>
      </c>
      <c r="F28" s="12">
        <f t="shared" si="0"/>
        <v>94.66</v>
      </c>
      <c r="G28" s="12">
        <f t="shared" si="1"/>
        <v>66.262</v>
      </c>
      <c r="H28" s="11">
        <f t="shared" si="2"/>
        <v>25</v>
      </c>
      <c r="I28" s="13" t="s">
        <v>388</v>
      </c>
      <c r="J28" s="15"/>
      <c r="K28" s="18">
        <v>2304</v>
      </c>
    </row>
    <row r="29" ht="66" spans="1:11">
      <c r="A29" s="11">
        <v>26</v>
      </c>
      <c r="B29" s="11">
        <v>23012079</v>
      </c>
      <c r="C29" s="11" t="s">
        <v>45</v>
      </c>
      <c r="D29" s="11" t="str">
        <f>VLOOKUP(C29,'[1]2023级数应'!$B$3:$K$175,10,0)</f>
        <v>87.55</v>
      </c>
      <c r="E29" s="11">
        <v>7</v>
      </c>
      <c r="F29" s="12">
        <f t="shared" si="0"/>
        <v>94.55</v>
      </c>
      <c r="G29" s="12">
        <f t="shared" si="1"/>
        <v>66.185</v>
      </c>
      <c r="H29" s="11">
        <f t="shared" si="2"/>
        <v>26</v>
      </c>
      <c r="I29" s="13" t="s">
        <v>389</v>
      </c>
      <c r="J29" s="15"/>
      <c r="K29" s="17">
        <v>2303</v>
      </c>
    </row>
    <row r="30" ht="49.5" spans="1:11">
      <c r="A30" s="11">
        <v>27</v>
      </c>
      <c r="B30" s="11">
        <v>23020071</v>
      </c>
      <c r="C30" s="11" t="s">
        <v>47</v>
      </c>
      <c r="D30" s="11" t="str">
        <f>VLOOKUP(C30,'[1]2023级数应'!$B$3:$K$175,10,0)</f>
        <v>84.50</v>
      </c>
      <c r="E30" s="11">
        <v>10</v>
      </c>
      <c r="F30" s="12">
        <f t="shared" si="0"/>
        <v>94.5</v>
      </c>
      <c r="G30" s="12">
        <f t="shared" si="1"/>
        <v>66.15</v>
      </c>
      <c r="H30" s="11">
        <f t="shared" si="2"/>
        <v>27</v>
      </c>
      <c r="I30" s="13" t="s">
        <v>390</v>
      </c>
      <c r="J30" s="15"/>
      <c r="K30" s="21">
        <v>2302</v>
      </c>
    </row>
    <row r="31" ht="49.5" spans="1:11">
      <c r="A31" s="11">
        <v>28</v>
      </c>
      <c r="B31" s="11">
        <v>23020039</v>
      </c>
      <c r="C31" s="11" t="s">
        <v>36</v>
      </c>
      <c r="D31" s="11" t="str">
        <f>VLOOKUP(C31,'[1]2023级数应'!$B$3:$K$175,10,0)</f>
        <v>84.10</v>
      </c>
      <c r="E31" s="11">
        <v>10</v>
      </c>
      <c r="F31" s="12">
        <f t="shared" si="0"/>
        <v>94.1</v>
      </c>
      <c r="G31" s="12">
        <f t="shared" si="1"/>
        <v>65.87</v>
      </c>
      <c r="H31" s="11">
        <f t="shared" si="2"/>
        <v>28</v>
      </c>
      <c r="I31" s="13" t="s">
        <v>391</v>
      </c>
      <c r="J31" s="11"/>
      <c r="K31" s="14">
        <v>2301</v>
      </c>
    </row>
    <row r="32" ht="33" spans="1:11">
      <c r="A32" s="11">
        <v>29</v>
      </c>
      <c r="B32" s="11">
        <v>23020045</v>
      </c>
      <c r="C32" s="11" t="s">
        <v>55</v>
      </c>
      <c r="D32" s="11" t="str">
        <f>VLOOKUP(C32,'[1]2023级数应'!$B$3:$K$175,10,0)</f>
        <v>83.77</v>
      </c>
      <c r="E32" s="11">
        <v>10</v>
      </c>
      <c r="F32" s="12">
        <f t="shared" si="0"/>
        <v>93.77</v>
      </c>
      <c r="G32" s="12">
        <f t="shared" si="1"/>
        <v>65.639</v>
      </c>
      <c r="H32" s="11">
        <f t="shared" si="2"/>
        <v>29</v>
      </c>
      <c r="I32" s="13" t="s">
        <v>392</v>
      </c>
      <c r="J32" s="15"/>
      <c r="K32" s="19">
        <v>2305</v>
      </c>
    </row>
    <row r="33" ht="82.5" spans="1:11">
      <c r="A33" s="11">
        <v>30</v>
      </c>
      <c r="B33" s="11">
        <v>23020061</v>
      </c>
      <c r="C33" s="11" t="s">
        <v>57</v>
      </c>
      <c r="D33" s="11" t="str">
        <f>VLOOKUP(C33,'[1]2023级数应'!$B$3:$K$175,10,0)</f>
        <v>83.30</v>
      </c>
      <c r="E33" s="11">
        <v>10</v>
      </c>
      <c r="F33" s="12">
        <f t="shared" si="0"/>
        <v>93.3</v>
      </c>
      <c r="G33" s="12">
        <f t="shared" si="1"/>
        <v>65.31</v>
      </c>
      <c r="H33" s="11">
        <f t="shared" si="2"/>
        <v>30</v>
      </c>
      <c r="I33" s="13" t="s">
        <v>393</v>
      </c>
      <c r="J33" s="15"/>
      <c r="K33" s="16">
        <v>2302</v>
      </c>
    </row>
    <row r="34" ht="82.5" spans="1:11">
      <c r="A34" s="11">
        <v>31</v>
      </c>
      <c r="B34" s="11">
        <v>23020117</v>
      </c>
      <c r="C34" s="11" t="s">
        <v>41</v>
      </c>
      <c r="D34" s="11" t="str">
        <f>VLOOKUP(C34,'[1]2023级数应'!$B$3:$K$175,10,0)</f>
        <v>84.71</v>
      </c>
      <c r="E34" s="11">
        <v>8.5</v>
      </c>
      <c r="F34" s="12">
        <f t="shared" si="0"/>
        <v>93.21</v>
      </c>
      <c r="G34" s="12">
        <f t="shared" si="1"/>
        <v>65.247</v>
      </c>
      <c r="H34" s="11">
        <f t="shared" si="2"/>
        <v>31</v>
      </c>
      <c r="I34" s="13" t="s">
        <v>394</v>
      </c>
      <c r="J34" s="15"/>
      <c r="K34" s="17">
        <v>2303</v>
      </c>
    </row>
    <row r="35" ht="49.5" spans="1:11">
      <c r="A35" s="11">
        <v>32</v>
      </c>
      <c r="B35" s="11">
        <v>23020038</v>
      </c>
      <c r="C35" s="11" t="s">
        <v>48</v>
      </c>
      <c r="D35" s="11" t="str">
        <f>VLOOKUP(C35,'[1]2023级数应'!$B$3:$K$175,10,0)</f>
        <v>85.14</v>
      </c>
      <c r="E35" s="11">
        <v>8</v>
      </c>
      <c r="F35" s="12">
        <f t="shared" si="0"/>
        <v>93.14</v>
      </c>
      <c r="G35" s="12">
        <f t="shared" si="1"/>
        <v>65.198</v>
      </c>
      <c r="H35" s="11">
        <f t="shared" si="2"/>
        <v>32</v>
      </c>
      <c r="I35" s="13" t="s">
        <v>395</v>
      </c>
      <c r="J35" s="15"/>
      <c r="K35" s="16">
        <v>2302</v>
      </c>
    </row>
    <row r="36" ht="99" spans="1:11">
      <c r="A36" s="11">
        <v>33</v>
      </c>
      <c r="B36" s="11">
        <v>23020133</v>
      </c>
      <c r="C36" s="11" t="s">
        <v>40</v>
      </c>
      <c r="D36" s="11" t="str">
        <f>VLOOKUP(C36,'[1]2023级数应'!$B$3:$K$175,10,0)</f>
        <v>85.66</v>
      </c>
      <c r="E36" s="11">
        <v>7</v>
      </c>
      <c r="F36" s="12">
        <f t="shared" si="0"/>
        <v>92.66</v>
      </c>
      <c r="G36" s="12">
        <f t="shared" si="1"/>
        <v>64.862</v>
      </c>
      <c r="H36" s="11">
        <f t="shared" si="2"/>
        <v>33</v>
      </c>
      <c r="I36" s="13" t="s">
        <v>396</v>
      </c>
      <c r="J36" s="15"/>
      <c r="K36" s="18">
        <v>2304</v>
      </c>
    </row>
    <row r="37" ht="82.5" spans="1:11">
      <c r="A37" s="11">
        <v>34</v>
      </c>
      <c r="B37" s="11">
        <v>23020020</v>
      </c>
      <c r="C37" s="11" t="s">
        <v>50</v>
      </c>
      <c r="D37" s="11" t="str">
        <f>VLOOKUP(C37,'[1]2023级数应'!$B$3:$K$175,10,0)</f>
        <v>85.04</v>
      </c>
      <c r="E37" s="11">
        <v>7.5</v>
      </c>
      <c r="F37" s="12">
        <f t="shared" si="0"/>
        <v>92.54</v>
      </c>
      <c r="G37" s="12">
        <f t="shared" si="1"/>
        <v>64.778</v>
      </c>
      <c r="H37" s="11">
        <f t="shared" ref="H37:H68" si="3">RANK(G37,$G$4:$G$176,0)</f>
        <v>34</v>
      </c>
      <c r="I37" s="13" t="s">
        <v>397</v>
      </c>
      <c r="J37" s="11"/>
      <c r="K37" s="14">
        <v>2301</v>
      </c>
    </row>
    <row r="38" ht="49.5" spans="1:11">
      <c r="A38" s="11">
        <v>35</v>
      </c>
      <c r="B38" s="11">
        <v>23020026</v>
      </c>
      <c r="C38" s="11" t="s">
        <v>52</v>
      </c>
      <c r="D38" s="11" t="str">
        <f>VLOOKUP(C38,'[1]2023级数应'!$B$3:$K$175,10,0)</f>
        <v>82.98</v>
      </c>
      <c r="E38" s="11">
        <v>9.5</v>
      </c>
      <c r="F38" s="12">
        <f t="shared" si="0"/>
        <v>92.48</v>
      </c>
      <c r="G38" s="12">
        <f t="shared" si="1"/>
        <v>64.736</v>
      </c>
      <c r="H38" s="11">
        <f t="shared" si="3"/>
        <v>35</v>
      </c>
      <c r="I38" s="13" t="s">
        <v>398</v>
      </c>
      <c r="J38" s="15"/>
      <c r="K38" s="18">
        <v>2304</v>
      </c>
    </row>
    <row r="39" s="2" customFormat="1" ht="132" spans="1:11">
      <c r="A39" s="11">
        <v>36</v>
      </c>
      <c r="B39" s="11">
        <v>23020047</v>
      </c>
      <c r="C39" s="11" t="s">
        <v>64</v>
      </c>
      <c r="D39" s="11" t="str">
        <f>VLOOKUP(C39,'[1]2023级数应'!$B$3:$K$175,10,0)</f>
        <v>83.87</v>
      </c>
      <c r="E39" s="11">
        <v>8.5</v>
      </c>
      <c r="F39" s="12">
        <f t="shared" si="0"/>
        <v>92.37</v>
      </c>
      <c r="G39" s="12">
        <f t="shared" si="1"/>
        <v>64.659</v>
      </c>
      <c r="H39" s="11">
        <f t="shared" si="3"/>
        <v>36</v>
      </c>
      <c r="I39" s="13" t="s">
        <v>399</v>
      </c>
      <c r="J39" s="15"/>
      <c r="K39" s="17">
        <v>2303</v>
      </c>
    </row>
    <row r="40" s="2" customFormat="1" ht="33" spans="1:11">
      <c r="A40" s="11">
        <v>37</v>
      </c>
      <c r="B40" s="11">
        <v>23020049</v>
      </c>
      <c r="C40" s="11" t="s">
        <v>65</v>
      </c>
      <c r="D40" s="11" t="str">
        <f>VLOOKUP(C40,'[1]2023级数应'!$B$3:$K$175,10,0)</f>
        <v>85.73</v>
      </c>
      <c r="E40" s="11">
        <v>6.5</v>
      </c>
      <c r="F40" s="12">
        <f t="shared" si="0"/>
        <v>92.23</v>
      </c>
      <c r="G40" s="12">
        <f t="shared" si="1"/>
        <v>64.561</v>
      </c>
      <c r="H40" s="11">
        <f t="shared" si="3"/>
        <v>37</v>
      </c>
      <c r="I40" s="13" t="s">
        <v>400</v>
      </c>
      <c r="J40" s="11"/>
      <c r="K40" s="14">
        <v>2301</v>
      </c>
    </row>
    <row r="41" s="2" customFormat="1" ht="33" spans="1:11">
      <c r="A41" s="11">
        <v>38</v>
      </c>
      <c r="B41" s="11">
        <v>23020162</v>
      </c>
      <c r="C41" s="11" t="s">
        <v>63</v>
      </c>
      <c r="D41" s="11" t="str">
        <f>VLOOKUP(C41,'[1]2023级数应'!$B$3:$K$175,10,0)</f>
        <v>88.73</v>
      </c>
      <c r="E41" s="11">
        <v>3.5</v>
      </c>
      <c r="F41" s="12">
        <f t="shared" si="0"/>
        <v>92.23</v>
      </c>
      <c r="G41" s="12">
        <f t="shared" si="1"/>
        <v>64.561</v>
      </c>
      <c r="H41" s="11">
        <f t="shared" si="3"/>
        <v>37</v>
      </c>
      <c r="I41" s="13" t="s">
        <v>401</v>
      </c>
      <c r="J41" s="11"/>
      <c r="K41" s="14">
        <v>2301</v>
      </c>
    </row>
    <row r="42" s="2" customFormat="1" ht="115.5" spans="1:11">
      <c r="A42" s="11">
        <v>39</v>
      </c>
      <c r="B42" s="11">
        <v>23020124</v>
      </c>
      <c r="C42" s="11" t="s">
        <v>38</v>
      </c>
      <c r="D42" s="11" t="str">
        <f>VLOOKUP(C42,'[1]2023级数应'!$B$3:$K$175,10,0)</f>
        <v>84.68</v>
      </c>
      <c r="E42" s="11">
        <v>7.5</v>
      </c>
      <c r="F42" s="12">
        <f t="shared" si="0"/>
        <v>92.18</v>
      </c>
      <c r="G42" s="12">
        <f t="shared" si="1"/>
        <v>64.526</v>
      </c>
      <c r="H42" s="11">
        <f t="shared" si="3"/>
        <v>39</v>
      </c>
      <c r="I42" s="13" t="s">
        <v>402</v>
      </c>
      <c r="J42" s="15"/>
      <c r="K42" s="19">
        <v>2305</v>
      </c>
    </row>
    <row r="43" s="2" customFormat="1" ht="99" spans="1:11">
      <c r="A43" s="11">
        <v>40</v>
      </c>
      <c r="B43" s="11">
        <v>23020034</v>
      </c>
      <c r="C43" s="11" t="s">
        <v>68</v>
      </c>
      <c r="D43" s="11" t="str">
        <f>VLOOKUP(C43,'[1]2023级数应'!$B$3:$K$175,10,0)</f>
        <v>83.94</v>
      </c>
      <c r="E43" s="11">
        <v>8</v>
      </c>
      <c r="F43" s="12">
        <f t="shared" si="0"/>
        <v>91.94</v>
      </c>
      <c r="G43" s="12">
        <f t="shared" si="1"/>
        <v>64.358</v>
      </c>
      <c r="H43" s="11">
        <f t="shared" si="3"/>
        <v>40</v>
      </c>
      <c r="I43" s="13" t="s">
        <v>403</v>
      </c>
      <c r="J43" s="15"/>
      <c r="K43" s="23">
        <v>2305</v>
      </c>
    </row>
    <row r="44" s="2" customFormat="1" ht="66" spans="1:11">
      <c r="A44" s="11">
        <v>41</v>
      </c>
      <c r="B44" s="11">
        <v>23020082</v>
      </c>
      <c r="C44" s="11" t="s">
        <v>71</v>
      </c>
      <c r="D44" s="11" t="str">
        <f>VLOOKUP(C44,'[1]2023级数应'!$B$3:$K$175,10,0)</f>
        <v>83.35</v>
      </c>
      <c r="E44" s="11">
        <v>8.5</v>
      </c>
      <c r="F44" s="12">
        <f t="shared" si="0"/>
        <v>91.85</v>
      </c>
      <c r="G44" s="12">
        <f t="shared" si="1"/>
        <v>64.295</v>
      </c>
      <c r="H44" s="11">
        <f t="shared" si="3"/>
        <v>41</v>
      </c>
      <c r="I44" s="13" t="s">
        <v>404</v>
      </c>
      <c r="J44" s="15"/>
      <c r="K44" s="17">
        <v>2303</v>
      </c>
    </row>
    <row r="45" s="2" customFormat="1" ht="66" spans="1:11">
      <c r="A45" s="11">
        <v>42</v>
      </c>
      <c r="B45" s="11">
        <v>22015060</v>
      </c>
      <c r="C45" s="11" t="s">
        <v>69</v>
      </c>
      <c r="D45" s="11" t="str">
        <f>VLOOKUP(C45,'[1]2023级数应'!$B$3:$K$175,10,0)</f>
        <v>82.75</v>
      </c>
      <c r="E45" s="11">
        <v>9</v>
      </c>
      <c r="F45" s="12">
        <f t="shared" si="0"/>
        <v>91.75</v>
      </c>
      <c r="G45" s="12">
        <f t="shared" si="1"/>
        <v>64.225</v>
      </c>
      <c r="H45" s="11">
        <f t="shared" si="3"/>
        <v>42</v>
      </c>
      <c r="I45" s="13" t="s">
        <v>405</v>
      </c>
      <c r="J45" s="11"/>
      <c r="K45" s="14">
        <v>2301</v>
      </c>
    </row>
    <row r="46" s="2" customFormat="1" ht="49.5" spans="1:11">
      <c r="A46" s="11">
        <v>43</v>
      </c>
      <c r="B46" s="11">
        <v>23020044</v>
      </c>
      <c r="C46" s="11" t="s">
        <v>62</v>
      </c>
      <c r="D46" s="11" t="str">
        <f>VLOOKUP(C46,'[1]2023级数应'!$B$3:$K$175,10,0)</f>
        <v>82.53</v>
      </c>
      <c r="E46" s="11">
        <v>9</v>
      </c>
      <c r="F46" s="12">
        <f t="shared" si="0"/>
        <v>91.53</v>
      </c>
      <c r="G46" s="12">
        <f t="shared" si="1"/>
        <v>64.071</v>
      </c>
      <c r="H46" s="11">
        <f t="shared" si="3"/>
        <v>43</v>
      </c>
      <c r="I46" s="13" t="s">
        <v>406</v>
      </c>
      <c r="J46" s="15"/>
      <c r="K46" s="19">
        <v>2305</v>
      </c>
    </row>
    <row r="47" s="2" customFormat="1" ht="99" spans="1:11">
      <c r="A47" s="11">
        <v>44</v>
      </c>
      <c r="B47" s="11">
        <v>23020159</v>
      </c>
      <c r="C47" s="11" t="s">
        <v>58</v>
      </c>
      <c r="D47" s="11" t="str">
        <f>VLOOKUP(C47,'[1]2023级数应'!$B$3:$K$175,10,0)</f>
        <v>81.51</v>
      </c>
      <c r="E47" s="11">
        <v>10</v>
      </c>
      <c r="F47" s="12">
        <f t="shared" si="0"/>
        <v>91.51</v>
      </c>
      <c r="G47" s="12">
        <f t="shared" si="1"/>
        <v>64.057</v>
      </c>
      <c r="H47" s="11">
        <f t="shared" si="3"/>
        <v>44</v>
      </c>
      <c r="I47" s="13" t="s">
        <v>407</v>
      </c>
      <c r="J47" s="15"/>
      <c r="K47" s="17">
        <v>2303</v>
      </c>
    </row>
    <row r="48" s="2" customFormat="1" ht="33" spans="1:11">
      <c r="A48" s="11">
        <v>45</v>
      </c>
      <c r="B48" s="11">
        <v>23020060</v>
      </c>
      <c r="C48" s="11" t="s">
        <v>37</v>
      </c>
      <c r="D48" s="11" t="str">
        <f>VLOOKUP(C48,'[1]2023级数应'!$B$3:$K$175,10,0)</f>
        <v>81.46</v>
      </c>
      <c r="E48" s="11">
        <v>10</v>
      </c>
      <c r="F48" s="12">
        <f t="shared" si="0"/>
        <v>91.46</v>
      </c>
      <c r="G48" s="12">
        <f t="shared" si="1"/>
        <v>64.022</v>
      </c>
      <c r="H48" s="11">
        <f t="shared" si="3"/>
        <v>45</v>
      </c>
      <c r="I48" s="13" t="s">
        <v>380</v>
      </c>
      <c r="J48" s="11"/>
      <c r="K48" s="14">
        <v>2301</v>
      </c>
    </row>
    <row r="49" s="2" customFormat="1" ht="66" spans="1:11">
      <c r="A49" s="11">
        <v>46</v>
      </c>
      <c r="B49" s="11">
        <v>23020052</v>
      </c>
      <c r="C49" s="11" t="s">
        <v>73</v>
      </c>
      <c r="D49" s="11" t="str">
        <f>VLOOKUP(C49,'[1]2023级数应'!$B$3:$K$175,10,0)</f>
        <v>81.46</v>
      </c>
      <c r="E49" s="11">
        <v>10</v>
      </c>
      <c r="F49" s="12">
        <f t="shared" si="0"/>
        <v>91.46</v>
      </c>
      <c r="G49" s="12">
        <f t="shared" si="1"/>
        <v>64.022</v>
      </c>
      <c r="H49" s="11">
        <f t="shared" si="3"/>
        <v>45</v>
      </c>
      <c r="I49" s="13" t="s">
        <v>408</v>
      </c>
      <c r="J49" s="15"/>
      <c r="K49" s="22">
        <v>2303</v>
      </c>
    </row>
    <row r="50" s="2" customFormat="1" ht="49.5" spans="1:11">
      <c r="A50" s="11">
        <v>47</v>
      </c>
      <c r="B50" s="11">
        <v>23020083</v>
      </c>
      <c r="C50" s="11" t="s">
        <v>59</v>
      </c>
      <c r="D50" s="11" t="str">
        <f>VLOOKUP(C50,'[1]2023级数应'!$B$3:$K$175,10,0)</f>
        <v>88.78</v>
      </c>
      <c r="E50" s="11">
        <v>2.5</v>
      </c>
      <c r="F50" s="12">
        <f t="shared" si="0"/>
        <v>91.28</v>
      </c>
      <c r="G50" s="12">
        <f t="shared" si="1"/>
        <v>63.896</v>
      </c>
      <c r="H50" s="11">
        <f t="shared" si="3"/>
        <v>47</v>
      </c>
      <c r="I50" s="13" t="s">
        <v>409</v>
      </c>
      <c r="J50" s="15"/>
      <c r="K50" s="18">
        <v>2304</v>
      </c>
    </row>
    <row r="51" s="2" customFormat="1" ht="49.5" spans="1:11">
      <c r="A51" s="11">
        <v>48</v>
      </c>
      <c r="B51" s="11">
        <v>23020079</v>
      </c>
      <c r="C51" s="11" t="s">
        <v>60</v>
      </c>
      <c r="D51" s="11" t="str">
        <f>VLOOKUP(C51,'[1]2023级数应'!$B$3:$K$175,10,0)</f>
        <v>80.48</v>
      </c>
      <c r="E51" s="11">
        <v>10</v>
      </c>
      <c r="F51" s="12">
        <f t="shared" si="0"/>
        <v>90.48</v>
      </c>
      <c r="G51" s="12">
        <f t="shared" si="1"/>
        <v>63.336</v>
      </c>
      <c r="H51" s="11">
        <f t="shared" si="3"/>
        <v>48</v>
      </c>
      <c r="I51" s="13" t="s">
        <v>410</v>
      </c>
      <c r="J51" s="11"/>
      <c r="K51" s="14">
        <v>2301</v>
      </c>
    </row>
    <row r="52" s="2" customFormat="1" ht="33" spans="1:11">
      <c r="A52" s="11">
        <v>49</v>
      </c>
      <c r="B52" s="11">
        <v>23020100</v>
      </c>
      <c r="C52" s="11" t="s">
        <v>76</v>
      </c>
      <c r="D52" s="11" t="str">
        <f>VLOOKUP(C52,'[1]2023级数应'!$B$3:$K$175,10,0)</f>
        <v>85.77</v>
      </c>
      <c r="E52" s="11">
        <v>4</v>
      </c>
      <c r="F52" s="12">
        <f t="shared" si="0"/>
        <v>89.77</v>
      </c>
      <c r="G52" s="12">
        <f t="shared" si="1"/>
        <v>62.839</v>
      </c>
      <c r="H52" s="11">
        <f t="shared" si="3"/>
        <v>50</v>
      </c>
      <c r="I52" s="13" t="s">
        <v>411</v>
      </c>
      <c r="J52" s="11"/>
      <c r="K52" s="24">
        <v>2301</v>
      </c>
    </row>
    <row r="53" s="2" customFormat="1" ht="49.5" spans="1:11">
      <c r="A53" s="11">
        <v>50</v>
      </c>
      <c r="B53" s="11">
        <v>23020081</v>
      </c>
      <c r="C53" s="11" t="s">
        <v>88</v>
      </c>
      <c r="D53" s="11" t="str">
        <f>VLOOKUP(C53,'[1]2023级数应'!$B$3:$K$175,10,0)</f>
        <v>81.80</v>
      </c>
      <c r="E53" s="11">
        <v>7.5</v>
      </c>
      <c r="F53" s="12">
        <f t="shared" si="0"/>
        <v>89.3</v>
      </c>
      <c r="G53" s="12">
        <f t="shared" si="1"/>
        <v>62.51</v>
      </c>
      <c r="H53" s="11">
        <f t="shared" si="3"/>
        <v>51</v>
      </c>
      <c r="I53" s="13" t="s">
        <v>412</v>
      </c>
      <c r="J53" s="15"/>
      <c r="K53" s="29">
        <v>2302</v>
      </c>
    </row>
    <row r="54" s="2" customFormat="1" ht="132" spans="1:11">
      <c r="A54" s="11">
        <v>51</v>
      </c>
      <c r="B54" s="11">
        <v>23020112</v>
      </c>
      <c r="C54" s="11" t="s">
        <v>72</v>
      </c>
      <c r="D54" s="11" t="str">
        <f>VLOOKUP(C54,'[1]2023级数应'!$B$3:$K$175,10,0)</f>
        <v>81.77</v>
      </c>
      <c r="E54" s="11">
        <v>7.5</v>
      </c>
      <c r="F54" s="12">
        <f t="shared" si="0"/>
        <v>89.27</v>
      </c>
      <c r="G54" s="12">
        <f t="shared" si="1"/>
        <v>62.489</v>
      </c>
      <c r="H54" s="11">
        <f t="shared" si="3"/>
        <v>52</v>
      </c>
      <c r="I54" s="13" t="s">
        <v>413</v>
      </c>
      <c r="J54" s="15"/>
      <c r="K54" s="17">
        <v>2303</v>
      </c>
    </row>
    <row r="55" s="2" customFormat="1" ht="49.5" spans="1:11">
      <c r="A55" s="11">
        <v>52</v>
      </c>
      <c r="B55" s="11">
        <v>23020027</v>
      </c>
      <c r="C55" s="11" t="s">
        <v>61</v>
      </c>
      <c r="D55" s="11" t="str">
        <f>VLOOKUP(C55,'[1]2023级数应'!$B$3:$K$175,10,0)</f>
        <v>86.24</v>
      </c>
      <c r="E55" s="11">
        <v>3</v>
      </c>
      <c r="F55" s="12">
        <f t="shared" si="0"/>
        <v>89.24</v>
      </c>
      <c r="G55" s="12">
        <f t="shared" si="1"/>
        <v>62.468</v>
      </c>
      <c r="H55" s="11">
        <f t="shared" si="3"/>
        <v>53</v>
      </c>
      <c r="I55" s="13" t="s">
        <v>414</v>
      </c>
      <c r="J55" s="15"/>
      <c r="K55" s="17">
        <v>2303</v>
      </c>
    </row>
    <row r="56" s="2" customFormat="1" ht="49.5" spans="1:11">
      <c r="A56" s="11">
        <v>53</v>
      </c>
      <c r="B56" s="11">
        <v>23020136</v>
      </c>
      <c r="C56" s="11" t="s">
        <v>66</v>
      </c>
      <c r="D56" s="11" t="str">
        <f>VLOOKUP(C56,'[1]2023级数应'!$B$3:$K$175,10,0)</f>
        <v>88.23</v>
      </c>
      <c r="E56" s="11">
        <v>2</v>
      </c>
      <c r="F56" s="12">
        <f t="shared" si="0"/>
        <v>90.23</v>
      </c>
      <c r="G56" s="12">
        <f t="shared" si="1"/>
        <v>63.161</v>
      </c>
      <c r="H56" s="11">
        <f t="shared" si="3"/>
        <v>49</v>
      </c>
      <c r="I56" s="13" t="s">
        <v>415</v>
      </c>
      <c r="J56" s="15"/>
      <c r="K56" s="18">
        <v>2304</v>
      </c>
    </row>
    <row r="57" s="2" customFormat="1" ht="33" spans="1:11">
      <c r="A57" s="11">
        <v>54</v>
      </c>
      <c r="B57" s="11">
        <v>23020050</v>
      </c>
      <c r="C57" s="11" t="s">
        <v>70</v>
      </c>
      <c r="D57" s="11" t="str">
        <f>VLOOKUP(C57,'[1]2023级数应'!$B$3:$K$175,10,0)</f>
        <v>79.13</v>
      </c>
      <c r="E57" s="11">
        <v>10</v>
      </c>
      <c r="F57" s="12">
        <f t="shared" si="0"/>
        <v>89.13</v>
      </c>
      <c r="G57" s="12">
        <f t="shared" si="1"/>
        <v>62.391</v>
      </c>
      <c r="H57" s="11">
        <f t="shared" si="3"/>
        <v>54</v>
      </c>
      <c r="I57" s="13" t="s">
        <v>416</v>
      </c>
      <c r="J57" s="11"/>
      <c r="K57" s="30">
        <v>2301</v>
      </c>
    </row>
    <row r="58" s="2" customFormat="1" spans="1:11">
      <c r="A58" s="11">
        <v>55</v>
      </c>
      <c r="B58" s="11">
        <v>23020101</v>
      </c>
      <c r="C58" s="11" t="s">
        <v>91</v>
      </c>
      <c r="D58" s="11" t="str">
        <f>VLOOKUP(C58,'[1]2023级数应'!$B$3:$K$175,10,0)</f>
        <v>88.98</v>
      </c>
      <c r="E58" s="11">
        <v>0</v>
      </c>
      <c r="F58" s="12">
        <f t="shared" si="0"/>
        <v>88.98</v>
      </c>
      <c r="G58" s="12">
        <f t="shared" si="1"/>
        <v>62.286</v>
      </c>
      <c r="H58" s="11">
        <f t="shared" si="3"/>
        <v>55</v>
      </c>
      <c r="I58" s="13" t="s">
        <v>20</v>
      </c>
      <c r="J58" s="15"/>
      <c r="K58" s="16">
        <v>2302</v>
      </c>
    </row>
    <row r="59" s="2" customFormat="1" spans="1:11">
      <c r="A59" s="11">
        <v>56</v>
      </c>
      <c r="B59" s="11">
        <v>23020150</v>
      </c>
      <c r="C59" s="11" t="s">
        <v>79</v>
      </c>
      <c r="D59" s="11" t="str">
        <f>VLOOKUP(C59,'[1]2023级数应'!$B$3:$K$175,10,0)</f>
        <v>88.66</v>
      </c>
      <c r="E59" s="11">
        <v>0</v>
      </c>
      <c r="F59" s="12">
        <f t="shared" si="0"/>
        <v>88.66</v>
      </c>
      <c r="G59" s="12">
        <f t="shared" si="1"/>
        <v>62.062</v>
      </c>
      <c r="H59" s="11">
        <f t="shared" si="3"/>
        <v>56</v>
      </c>
      <c r="I59" s="13" t="s">
        <v>20</v>
      </c>
      <c r="J59" s="11"/>
      <c r="K59" s="14">
        <v>2301</v>
      </c>
    </row>
    <row r="60" s="2" customFormat="1" ht="33" spans="1:11">
      <c r="A60" s="11">
        <v>57</v>
      </c>
      <c r="B60" s="11">
        <v>23020113</v>
      </c>
      <c r="C60" s="11" t="s">
        <v>74</v>
      </c>
      <c r="D60" s="11" t="str">
        <f>VLOOKUP(C60,'[1]2023级数应'!$B$3:$K$175,10,0)</f>
        <v>82.63</v>
      </c>
      <c r="E60" s="11">
        <v>6</v>
      </c>
      <c r="F60" s="12">
        <f t="shared" si="0"/>
        <v>88.63</v>
      </c>
      <c r="G60" s="12">
        <f t="shared" si="1"/>
        <v>62.041</v>
      </c>
      <c r="H60" s="11">
        <f t="shared" si="3"/>
        <v>57</v>
      </c>
      <c r="I60" s="13" t="s">
        <v>417</v>
      </c>
      <c r="J60" s="15"/>
      <c r="K60" s="18">
        <v>2304</v>
      </c>
    </row>
    <row r="61" s="2" customFormat="1" ht="99" spans="1:11">
      <c r="A61" s="11">
        <v>58</v>
      </c>
      <c r="B61" s="11">
        <v>23020011</v>
      </c>
      <c r="C61" s="11" t="s">
        <v>67</v>
      </c>
      <c r="D61" s="11" t="str">
        <f>VLOOKUP(C61,'[1]2023级数应'!$B$3:$K$175,10,0)</f>
        <v>78.50</v>
      </c>
      <c r="E61" s="11">
        <v>10</v>
      </c>
      <c r="F61" s="12">
        <f t="shared" si="0"/>
        <v>88.5</v>
      </c>
      <c r="G61" s="12">
        <f t="shared" si="1"/>
        <v>61.95</v>
      </c>
      <c r="H61" s="11">
        <f t="shared" si="3"/>
        <v>58</v>
      </c>
      <c r="I61" s="13" t="s">
        <v>418</v>
      </c>
      <c r="J61" s="15"/>
      <c r="K61" s="16">
        <v>2302</v>
      </c>
    </row>
    <row r="62" s="2" customFormat="1" ht="33" spans="1:11">
      <c r="A62" s="11">
        <v>59</v>
      </c>
      <c r="B62" s="11">
        <v>23020126</v>
      </c>
      <c r="C62" s="11" t="s">
        <v>78</v>
      </c>
      <c r="D62" s="11" t="str">
        <f>VLOOKUP(C62,'[1]2023级数应'!$B$3:$K$175,10,0)</f>
        <v>83.05</v>
      </c>
      <c r="E62" s="11">
        <v>5</v>
      </c>
      <c r="F62" s="12">
        <f t="shared" si="0"/>
        <v>88.05</v>
      </c>
      <c r="G62" s="12">
        <f t="shared" si="1"/>
        <v>61.635</v>
      </c>
      <c r="H62" s="11">
        <f t="shared" si="3"/>
        <v>59</v>
      </c>
      <c r="I62" s="13" t="s">
        <v>419</v>
      </c>
      <c r="J62" s="15"/>
      <c r="K62" s="18">
        <v>2304</v>
      </c>
    </row>
    <row r="63" s="2" customFormat="1" ht="33" spans="1:11">
      <c r="A63" s="11">
        <v>60</v>
      </c>
      <c r="B63" s="11">
        <v>23020065</v>
      </c>
      <c r="C63" s="11" t="s">
        <v>56</v>
      </c>
      <c r="D63" s="11" t="str">
        <f>VLOOKUP(C63,'[1]2023级数应'!$B$3:$K$175,10,0)</f>
        <v>77.75</v>
      </c>
      <c r="E63" s="11">
        <v>10</v>
      </c>
      <c r="F63" s="12">
        <f t="shared" si="0"/>
        <v>87.75</v>
      </c>
      <c r="G63" s="12">
        <f t="shared" si="1"/>
        <v>61.425</v>
      </c>
      <c r="H63" s="11">
        <f t="shared" si="3"/>
        <v>60</v>
      </c>
      <c r="I63" s="13" t="s">
        <v>420</v>
      </c>
      <c r="J63" s="15"/>
      <c r="K63" s="19">
        <v>2305</v>
      </c>
    </row>
    <row r="64" s="2" customFormat="1" spans="1:11">
      <c r="A64" s="11">
        <v>61</v>
      </c>
      <c r="B64" s="11">
        <v>23020023</v>
      </c>
      <c r="C64" s="11" t="s">
        <v>84</v>
      </c>
      <c r="D64" s="11" t="str">
        <f>VLOOKUP(C64,'[1]2023级数应'!$B$3:$K$175,10,0)</f>
        <v>87.51</v>
      </c>
      <c r="E64" s="11">
        <v>0</v>
      </c>
      <c r="F64" s="12">
        <f t="shared" si="0"/>
        <v>87.51</v>
      </c>
      <c r="G64" s="12">
        <f t="shared" si="1"/>
        <v>61.257</v>
      </c>
      <c r="H64" s="11">
        <f t="shared" si="3"/>
        <v>61</v>
      </c>
      <c r="I64" s="13" t="s">
        <v>20</v>
      </c>
      <c r="J64" s="15"/>
      <c r="K64" s="18">
        <v>2304</v>
      </c>
    </row>
    <row r="65" s="2" customFormat="1" spans="1:11">
      <c r="A65" s="11">
        <v>62</v>
      </c>
      <c r="B65" s="11">
        <v>23020066</v>
      </c>
      <c r="C65" s="11" t="s">
        <v>85</v>
      </c>
      <c r="D65" s="11" t="str">
        <f>VLOOKUP(C65,'[1]2023级数应'!$B$3:$K$175,10,0)</f>
        <v>87.45</v>
      </c>
      <c r="E65" s="11">
        <v>0</v>
      </c>
      <c r="F65" s="12">
        <f t="shared" si="0"/>
        <v>87.45</v>
      </c>
      <c r="G65" s="12">
        <f t="shared" si="1"/>
        <v>61.215</v>
      </c>
      <c r="H65" s="11">
        <f t="shared" si="3"/>
        <v>62</v>
      </c>
      <c r="I65" s="13" t="s">
        <v>20</v>
      </c>
      <c r="J65" s="15"/>
      <c r="K65" s="27">
        <v>2304</v>
      </c>
    </row>
    <row r="66" s="2" customFormat="1" ht="66" spans="1:11">
      <c r="A66" s="11">
        <v>63</v>
      </c>
      <c r="B66" s="11">
        <v>23020091</v>
      </c>
      <c r="C66" s="11" t="s">
        <v>93</v>
      </c>
      <c r="D66" s="11" t="str">
        <f>VLOOKUP(C66,'[1]2023级数应'!$B$3:$K$175,10,0)</f>
        <v>77.34</v>
      </c>
      <c r="E66" s="11">
        <v>10</v>
      </c>
      <c r="F66" s="12">
        <f t="shared" si="0"/>
        <v>87.34</v>
      </c>
      <c r="G66" s="12">
        <f t="shared" si="1"/>
        <v>61.138</v>
      </c>
      <c r="H66" s="11">
        <f t="shared" si="3"/>
        <v>63</v>
      </c>
      <c r="I66" s="13" t="s">
        <v>421</v>
      </c>
      <c r="J66" s="15"/>
      <c r="K66" s="16">
        <v>2302</v>
      </c>
    </row>
    <row r="67" s="2" customFormat="1" spans="1:11">
      <c r="A67" s="11">
        <v>64</v>
      </c>
      <c r="B67" s="11">
        <v>23020110</v>
      </c>
      <c r="C67" s="11" t="s">
        <v>89</v>
      </c>
      <c r="D67" s="11" t="str">
        <f>VLOOKUP(C67,'[1]2023级数应'!$B$3:$K$175,10,0)</f>
        <v>87.30</v>
      </c>
      <c r="E67" s="11">
        <v>0</v>
      </c>
      <c r="F67" s="12">
        <f t="shared" si="0"/>
        <v>87.3</v>
      </c>
      <c r="G67" s="12">
        <f t="shared" si="1"/>
        <v>61.11</v>
      </c>
      <c r="H67" s="11">
        <f t="shared" si="3"/>
        <v>64</v>
      </c>
      <c r="I67" s="13" t="s">
        <v>20</v>
      </c>
      <c r="J67" s="11"/>
      <c r="K67" s="14">
        <v>2301</v>
      </c>
    </row>
    <row r="68" s="2" customFormat="1" ht="82.5" spans="1:11">
      <c r="A68" s="11">
        <v>65</v>
      </c>
      <c r="B68" s="11">
        <v>23020051</v>
      </c>
      <c r="C68" s="11" t="s">
        <v>75</v>
      </c>
      <c r="D68" s="11" t="str">
        <f>VLOOKUP(C68,'[1]2023级数应'!$B$3:$K$175,10,0)</f>
        <v>77.21</v>
      </c>
      <c r="E68" s="11">
        <v>10</v>
      </c>
      <c r="F68" s="12">
        <f t="shared" ref="F68:F131" si="4">D68+E68</f>
        <v>87.21</v>
      </c>
      <c r="G68" s="12">
        <f t="shared" ref="G68:G131" si="5">F68*0.7</f>
        <v>61.047</v>
      </c>
      <c r="H68" s="11">
        <f t="shared" si="3"/>
        <v>65</v>
      </c>
      <c r="I68" s="13" t="s">
        <v>422</v>
      </c>
      <c r="J68" s="15"/>
      <c r="K68" s="16">
        <v>2302</v>
      </c>
    </row>
    <row r="69" s="2" customFormat="1" spans="1:11">
      <c r="A69" s="11">
        <v>66</v>
      </c>
      <c r="B69" s="11">
        <v>22009029</v>
      </c>
      <c r="C69" s="11" t="s">
        <v>87</v>
      </c>
      <c r="D69" s="11" t="str">
        <f>VLOOKUP(C69,'[1]2023级数应'!$B$3:$K$175,10,0)</f>
        <v>87.16</v>
      </c>
      <c r="E69" s="11">
        <v>0</v>
      </c>
      <c r="F69" s="12">
        <f t="shared" si="4"/>
        <v>87.16</v>
      </c>
      <c r="G69" s="12">
        <f t="shared" si="5"/>
        <v>61.012</v>
      </c>
      <c r="H69" s="11">
        <f t="shared" ref="H69:H100" si="6">RANK(G69,$G$4:$G$176,0)</f>
        <v>66</v>
      </c>
      <c r="I69" s="13" t="s">
        <v>20</v>
      </c>
      <c r="J69" s="15"/>
      <c r="K69" s="18">
        <v>2304</v>
      </c>
    </row>
    <row r="70" s="2" customFormat="1" ht="33" spans="1:11">
      <c r="A70" s="11">
        <v>67</v>
      </c>
      <c r="B70" s="11">
        <v>23020143</v>
      </c>
      <c r="C70" s="11" t="s">
        <v>103</v>
      </c>
      <c r="D70" s="11" t="str">
        <f>VLOOKUP(C70,'[1]2023级数应'!$B$3:$K$175,10,0)</f>
        <v>76.88</v>
      </c>
      <c r="E70" s="11">
        <v>10</v>
      </c>
      <c r="F70" s="12">
        <f t="shared" si="4"/>
        <v>86.88</v>
      </c>
      <c r="G70" s="12">
        <f t="shared" si="5"/>
        <v>60.816</v>
      </c>
      <c r="H70" s="11">
        <f t="shared" si="6"/>
        <v>67</v>
      </c>
      <c r="I70" s="13" t="s">
        <v>423</v>
      </c>
      <c r="J70" s="15"/>
      <c r="K70" s="19">
        <v>2305</v>
      </c>
    </row>
    <row r="71" s="2" customFormat="1" spans="1:11">
      <c r="A71" s="11">
        <v>68</v>
      </c>
      <c r="B71" s="11">
        <v>22009003</v>
      </c>
      <c r="C71" s="11" t="s">
        <v>99</v>
      </c>
      <c r="D71" s="11" t="str">
        <f>VLOOKUP(C71,'[1]2023级数应'!$B$3:$K$175,10,0)</f>
        <v>86.87</v>
      </c>
      <c r="E71" s="11">
        <v>0</v>
      </c>
      <c r="F71" s="12">
        <f t="shared" si="4"/>
        <v>86.87</v>
      </c>
      <c r="G71" s="12">
        <f t="shared" si="5"/>
        <v>60.809</v>
      </c>
      <c r="H71" s="11">
        <f t="shared" si="6"/>
        <v>68</v>
      </c>
      <c r="I71" s="13" t="s">
        <v>20</v>
      </c>
      <c r="J71" s="15"/>
      <c r="K71" s="17">
        <v>2303</v>
      </c>
    </row>
    <row r="72" s="2" customFormat="1" ht="82.5" spans="1:11">
      <c r="A72" s="11">
        <v>69</v>
      </c>
      <c r="B72" s="11">
        <v>23020078</v>
      </c>
      <c r="C72" s="11" t="s">
        <v>90</v>
      </c>
      <c r="D72" s="11" t="str">
        <f>VLOOKUP(C72,'[1]2023级数应'!$B$3:$K$175,10,0)</f>
        <v>76.58</v>
      </c>
      <c r="E72" s="11">
        <v>10</v>
      </c>
      <c r="F72" s="12">
        <f t="shared" si="4"/>
        <v>86.58</v>
      </c>
      <c r="G72" s="12">
        <f t="shared" si="5"/>
        <v>60.606</v>
      </c>
      <c r="H72" s="11">
        <f t="shared" si="6"/>
        <v>69</v>
      </c>
      <c r="I72" s="13" t="s">
        <v>424</v>
      </c>
      <c r="J72" s="15"/>
      <c r="K72" s="16">
        <v>2302</v>
      </c>
    </row>
    <row r="73" s="2" customFormat="1" ht="49.5" spans="1:11">
      <c r="A73" s="11">
        <v>70</v>
      </c>
      <c r="B73" s="11">
        <v>23020158</v>
      </c>
      <c r="C73" s="11" t="s">
        <v>51</v>
      </c>
      <c r="D73" s="11" t="str">
        <f>VLOOKUP(C73,'[1]2023级数应'!$B$3:$K$175,10,0)</f>
        <v>76.58</v>
      </c>
      <c r="E73" s="11">
        <v>10</v>
      </c>
      <c r="F73" s="12">
        <f t="shared" si="4"/>
        <v>86.58</v>
      </c>
      <c r="G73" s="12">
        <f t="shared" si="5"/>
        <v>60.606</v>
      </c>
      <c r="H73" s="11">
        <f t="shared" si="6"/>
        <v>69</v>
      </c>
      <c r="I73" s="13" t="s">
        <v>425</v>
      </c>
      <c r="J73" s="15"/>
      <c r="K73" s="16">
        <v>2302</v>
      </c>
    </row>
    <row r="74" s="2" customFormat="1" ht="82.5" spans="1:11">
      <c r="A74" s="11">
        <v>71</v>
      </c>
      <c r="B74" s="11">
        <v>23020106</v>
      </c>
      <c r="C74" s="11" t="s">
        <v>77</v>
      </c>
      <c r="D74" s="11" t="str">
        <f>VLOOKUP(C74,'[1]2023级数应'!$B$3:$K$175,10,0)</f>
        <v>82.03</v>
      </c>
      <c r="E74" s="11">
        <v>4.5</v>
      </c>
      <c r="F74" s="12">
        <f t="shared" si="4"/>
        <v>86.53</v>
      </c>
      <c r="G74" s="12">
        <f t="shared" si="5"/>
        <v>60.571</v>
      </c>
      <c r="H74" s="11">
        <f t="shared" si="6"/>
        <v>71</v>
      </c>
      <c r="I74" s="13" t="s">
        <v>426</v>
      </c>
      <c r="J74" s="15"/>
      <c r="K74" s="18">
        <v>2304</v>
      </c>
    </row>
    <row r="75" s="2" customFormat="1" spans="1:11">
      <c r="A75" s="11">
        <v>72</v>
      </c>
      <c r="B75" s="11">
        <v>22163153</v>
      </c>
      <c r="C75" s="11" t="s">
        <v>83</v>
      </c>
      <c r="D75" s="11" t="str">
        <f>VLOOKUP(C75,'[1]2023级数应'!$B$3:$K$175,10,0)</f>
        <v>83.26</v>
      </c>
      <c r="E75" s="11">
        <v>3</v>
      </c>
      <c r="F75" s="12">
        <f t="shared" si="4"/>
        <v>86.26</v>
      </c>
      <c r="G75" s="12">
        <f t="shared" si="5"/>
        <v>60.382</v>
      </c>
      <c r="H75" s="11">
        <f t="shared" si="6"/>
        <v>72</v>
      </c>
      <c r="I75" s="13" t="s">
        <v>427</v>
      </c>
      <c r="J75" s="15"/>
      <c r="K75" s="19">
        <v>2305</v>
      </c>
    </row>
    <row r="76" s="2" customFormat="1" spans="1:11">
      <c r="A76" s="11">
        <v>73</v>
      </c>
      <c r="B76" s="11">
        <v>23020084</v>
      </c>
      <c r="C76" s="11" t="s">
        <v>82</v>
      </c>
      <c r="D76" s="11" t="str">
        <f>VLOOKUP(C76,'[1]2023级数应'!$B$3:$K$175,10,0)</f>
        <v>84.22</v>
      </c>
      <c r="E76" s="11">
        <v>2</v>
      </c>
      <c r="F76" s="12">
        <f t="shared" si="4"/>
        <v>86.22</v>
      </c>
      <c r="G76" s="12">
        <f t="shared" si="5"/>
        <v>60.354</v>
      </c>
      <c r="H76" s="11">
        <f t="shared" si="6"/>
        <v>73</v>
      </c>
      <c r="I76" s="13" t="s">
        <v>428</v>
      </c>
      <c r="J76" s="15"/>
      <c r="K76" s="19">
        <v>2305</v>
      </c>
    </row>
    <row r="77" s="2" customFormat="1" spans="1:11">
      <c r="A77" s="11">
        <v>74</v>
      </c>
      <c r="B77" s="11">
        <v>23020043</v>
      </c>
      <c r="C77" s="11" t="s">
        <v>94</v>
      </c>
      <c r="D77" s="11" t="str">
        <f>VLOOKUP(C77,'[1]2023级数应'!$B$3:$K$175,10,0)</f>
        <v>86.13</v>
      </c>
      <c r="E77" s="11">
        <v>0</v>
      </c>
      <c r="F77" s="12">
        <f t="shared" si="4"/>
        <v>86.13</v>
      </c>
      <c r="G77" s="12">
        <f t="shared" si="5"/>
        <v>60.291</v>
      </c>
      <c r="H77" s="11">
        <f t="shared" si="6"/>
        <v>74</v>
      </c>
      <c r="I77" s="13" t="s">
        <v>20</v>
      </c>
      <c r="J77" s="15"/>
      <c r="K77" s="18">
        <v>2304</v>
      </c>
    </row>
    <row r="78" s="2" customFormat="1" spans="1:11">
      <c r="A78" s="11">
        <v>75</v>
      </c>
      <c r="B78" s="11">
        <v>23020140</v>
      </c>
      <c r="C78" s="11" t="s">
        <v>101</v>
      </c>
      <c r="D78" s="11" t="str">
        <f>VLOOKUP(C78,'[1]2023级数应'!$B$3:$K$175,10,0)</f>
        <v>85.91</v>
      </c>
      <c r="E78" s="11">
        <v>0</v>
      </c>
      <c r="F78" s="12">
        <f t="shared" si="4"/>
        <v>85.91</v>
      </c>
      <c r="G78" s="12">
        <f t="shared" si="5"/>
        <v>60.137</v>
      </c>
      <c r="H78" s="11">
        <f t="shared" si="6"/>
        <v>75</v>
      </c>
      <c r="I78" s="13" t="s">
        <v>20</v>
      </c>
      <c r="J78" s="11"/>
      <c r="K78" s="14">
        <v>2301</v>
      </c>
    </row>
    <row r="79" s="2" customFormat="1" spans="1:11">
      <c r="A79" s="11">
        <v>76</v>
      </c>
      <c r="B79" s="11">
        <v>23020123</v>
      </c>
      <c r="C79" s="11" t="s">
        <v>80</v>
      </c>
      <c r="D79" s="11" t="str">
        <f>VLOOKUP(C79,'[1]2023级数应'!$B$3:$K$175,10,0)</f>
        <v>84.57</v>
      </c>
      <c r="E79" s="11">
        <v>0.5</v>
      </c>
      <c r="F79" s="12">
        <f t="shared" si="4"/>
        <v>85.07</v>
      </c>
      <c r="G79" s="12">
        <f t="shared" si="5"/>
        <v>59.549</v>
      </c>
      <c r="H79" s="11">
        <f t="shared" si="6"/>
        <v>76</v>
      </c>
      <c r="I79" s="13" t="s">
        <v>429</v>
      </c>
      <c r="J79" s="15"/>
      <c r="K79" s="18">
        <v>2304</v>
      </c>
    </row>
    <row r="80" s="2" customFormat="1" ht="49.5" spans="1:11">
      <c r="A80" s="11">
        <v>77</v>
      </c>
      <c r="B80" s="11">
        <v>23020075</v>
      </c>
      <c r="C80" s="11" t="s">
        <v>108</v>
      </c>
      <c r="D80" s="11" t="str">
        <f>VLOOKUP(C80,'[1]2023级数应'!$B$3:$K$175,10,0)</f>
        <v>82.29</v>
      </c>
      <c r="E80" s="11">
        <v>2.5</v>
      </c>
      <c r="F80" s="12">
        <f t="shared" si="4"/>
        <v>84.79</v>
      </c>
      <c r="G80" s="12">
        <f t="shared" si="5"/>
        <v>59.353</v>
      </c>
      <c r="H80" s="11">
        <f t="shared" si="6"/>
        <v>77</v>
      </c>
      <c r="I80" s="13" t="s">
        <v>430</v>
      </c>
      <c r="J80" s="15"/>
      <c r="K80" s="19">
        <v>2305</v>
      </c>
    </row>
    <row r="81" s="2" customFormat="1" ht="33" spans="1:11">
      <c r="A81" s="11">
        <v>78</v>
      </c>
      <c r="B81" s="11">
        <v>23020058</v>
      </c>
      <c r="C81" s="11" t="s">
        <v>106</v>
      </c>
      <c r="D81" s="11" t="str">
        <f>VLOOKUP(C81,'[1]2023级数应'!$B$3:$K$175,10,0)</f>
        <v>74.71</v>
      </c>
      <c r="E81" s="11">
        <v>10</v>
      </c>
      <c r="F81" s="12">
        <f t="shared" si="4"/>
        <v>84.71</v>
      </c>
      <c r="G81" s="12">
        <f t="shared" si="5"/>
        <v>59.297</v>
      </c>
      <c r="H81" s="11">
        <f t="shared" si="6"/>
        <v>78</v>
      </c>
      <c r="I81" s="13" t="s">
        <v>431</v>
      </c>
      <c r="J81" s="15"/>
      <c r="K81" s="16">
        <v>2302</v>
      </c>
    </row>
    <row r="82" s="2" customFormat="1" ht="33" spans="1:11">
      <c r="A82" s="11">
        <v>79</v>
      </c>
      <c r="B82" s="11">
        <v>23020151</v>
      </c>
      <c r="C82" s="11" t="s">
        <v>86</v>
      </c>
      <c r="D82" s="11" t="str">
        <f>VLOOKUP(C82,'[1]2023级数应'!$B$3:$K$175,10,0)</f>
        <v>79.53</v>
      </c>
      <c r="E82" s="11">
        <v>5</v>
      </c>
      <c r="F82" s="12">
        <f t="shared" si="4"/>
        <v>84.53</v>
      </c>
      <c r="G82" s="12">
        <f t="shared" si="5"/>
        <v>59.171</v>
      </c>
      <c r="H82" s="11">
        <f t="shared" si="6"/>
        <v>79</v>
      </c>
      <c r="I82" s="13" t="s">
        <v>432</v>
      </c>
      <c r="J82" s="15"/>
      <c r="K82" s="18">
        <v>2304</v>
      </c>
    </row>
    <row r="83" s="2" customFormat="1" ht="33" spans="1:11">
      <c r="A83" s="11">
        <v>80</v>
      </c>
      <c r="B83" s="11">
        <v>23020042</v>
      </c>
      <c r="C83" s="11" t="s">
        <v>97</v>
      </c>
      <c r="D83" s="11" t="str">
        <f>VLOOKUP(C83,'[1]2023级数应'!$B$3:$K$175,10,0)</f>
        <v>83.52</v>
      </c>
      <c r="E83" s="11">
        <v>1</v>
      </c>
      <c r="F83" s="12">
        <f t="shared" si="4"/>
        <v>84.52</v>
      </c>
      <c r="G83" s="12">
        <f t="shared" si="5"/>
        <v>59.164</v>
      </c>
      <c r="H83" s="11">
        <f t="shared" si="6"/>
        <v>80</v>
      </c>
      <c r="I83" s="13" t="s">
        <v>433</v>
      </c>
      <c r="J83" s="15"/>
      <c r="K83" s="17">
        <v>2303</v>
      </c>
    </row>
    <row r="84" s="2" customFormat="1" spans="1:11">
      <c r="A84" s="11">
        <v>81</v>
      </c>
      <c r="B84" s="11">
        <v>23020033</v>
      </c>
      <c r="C84" s="11" t="s">
        <v>96</v>
      </c>
      <c r="D84" s="11" t="str">
        <f>VLOOKUP(C84,'[1]2023级数应'!$B$3:$K$175,10,0)</f>
        <v>83.94</v>
      </c>
      <c r="E84" s="11">
        <v>0.5</v>
      </c>
      <c r="F84" s="12">
        <f t="shared" si="4"/>
        <v>84.44</v>
      </c>
      <c r="G84" s="12">
        <f t="shared" si="5"/>
        <v>59.108</v>
      </c>
      <c r="H84" s="11">
        <f t="shared" si="6"/>
        <v>81</v>
      </c>
      <c r="I84" s="13" t="s">
        <v>434</v>
      </c>
      <c r="J84" s="15"/>
      <c r="K84" s="18">
        <v>2304</v>
      </c>
    </row>
    <row r="85" s="2" customFormat="1" ht="33" spans="1:11">
      <c r="A85" s="11">
        <v>82</v>
      </c>
      <c r="B85" s="11">
        <v>23020074</v>
      </c>
      <c r="C85" s="11" t="s">
        <v>92</v>
      </c>
      <c r="D85" s="11" t="str">
        <f>VLOOKUP(C85,'[1]2023级数应'!$B$3:$K$175,10,0)</f>
        <v>78.40</v>
      </c>
      <c r="E85" s="11">
        <v>6</v>
      </c>
      <c r="F85" s="12">
        <f t="shared" si="4"/>
        <v>84.4</v>
      </c>
      <c r="G85" s="12">
        <f t="shared" si="5"/>
        <v>59.08</v>
      </c>
      <c r="H85" s="11">
        <f t="shared" si="6"/>
        <v>82</v>
      </c>
      <c r="I85" s="13" t="s">
        <v>435</v>
      </c>
      <c r="J85" s="15"/>
      <c r="K85" s="19">
        <v>2305</v>
      </c>
    </row>
    <row r="86" s="2" customFormat="1" ht="49.5" spans="1:11">
      <c r="A86" s="11">
        <v>83</v>
      </c>
      <c r="B86" s="11">
        <v>22009032</v>
      </c>
      <c r="C86" s="11" t="s">
        <v>112</v>
      </c>
      <c r="D86" s="11" t="str">
        <f>VLOOKUP(C86,'[1]2023级数应'!$B$3:$K$175,10,0)</f>
        <v>80.88</v>
      </c>
      <c r="E86" s="11">
        <v>3.5</v>
      </c>
      <c r="F86" s="12">
        <f t="shared" si="4"/>
        <v>84.38</v>
      </c>
      <c r="G86" s="12">
        <f t="shared" si="5"/>
        <v>59.066</v>
      </c>
      <c r="H86" s="11">
        <f t="shared" si="6"/>
        <v>83</v>
      </c>
      <c r="I86" s="13" t="s">
        <v>436</v>
      </c>
      <c r="J86" s="15"/>
      <c r="K86" s="16">
        <v>2302</v>
      </c>
    </row>
    <row r="87" s="2" customFormat="1" ht="82.5" spans="1:11">
      <c r="A87" s="11">
        <v>84</v>
      </c>
      <c r="B87" s="11">
        <v>23020068</v>
      </c>
      <c r="C87" s="11" t="s">
        <v>107</v>
      </c>
      <c r="D87" s="11" t="str">
        <f>VLOOKUP(C87,'[1]2023级数应'!$B$3:$K$175,10,0)</f>
        <v>75.60</v>
      </c>
      <c r="E87" s="11">
        <v>8.5</v>
      </c>
      <c r="F87" s="12">
        <f t="shared" si="4"/>
        <v>84.1</v>
      </c>
      <c r="G87" s="12">
        <f t="shared" si="5"/>
        <v>58.87</v>
      </c>
      <c r="H87" s="11">
        <f t="shared" si="6"/>
        <v>84</v>
      </c>
      <c r="I87" s="13" t="s">
        <v>437</v>
      </c>
      <c r="J87" s="15"/>
      <c r="K87" s="16">
        <v>2302</v>
      </c>
    </row>
    <row r="88" s="2" customFormat="1" spans="1:11">
      <c r="A88" s="11">
        <v>85</v>
      </c>
      <c r="B88" s="11">
        <v>23020109</v>
      </c>
      <c r="C88" s="11" t="s">
        <v>102</v>
      </c>
      <c r="D88" s="11" t="str">
        <f>VLOOKUP(C88,'[1]2023级数应'!$B$3:$K$175,10,0)</f>
        <v>83.99</v>
      </c>
      <c r="E88" s="11">
        <v>0</v>
      </c>
      <c r="F88" s="12">
        <f t="shared" si="4"/>
        <v>83.99</v>
      </c>
      <c r="G88" s="12">
        <f t="shared" si="5"/>
        <v>58.793</v>
      </c>
      <c r="H88" s="11">
        <f t="shared" si="6"/>
        <v>85</v>
      </c>
      <c r="I88" s="13" t="s">
        <v>20</v>
      </c>
      <c r="J88" s="11"/>
      <c r="K88" s="14">
        <v>2301</v>
      </c>
    </row>
    <row r="89" s="2" customFormat="1" ht="33" spans="1:11">
      <c r="A89" s="11">
        <v>86</v>
      </c>
      <c r="B89" s="11">
        <v>23020119</v>
      </c>
      <c r="C89" s="11" t="s">
        <v>122</v>
      </c>
      <c r="D89" s="11" t="str">
        <f>VLOOKUP(C89,'[1]2023级数应'!$B$3:$K$175,10,0)</f>
        <v>80.36</v>
      </c>
      <c r="E89" s="11">
        <v>3.5</v>
      </c>
      <c r="F89" s="12">
        <f t="shared" si="4"/>
        <v>83.86</v>
      </c>
      <c r="G89" s="12">
        <f t="shared" si="5"/>
        <v>58.702</v>
      </c>
      <c r="H89" s="11">
        <f t="shared" si="6"/>
        <v>86</v>
      </c>
      <c r="I89" s="13" t="s">
        <v>438</v>
      </c>
      <c r="J89" s="11"/>
      <c r="K89" s="14">
        <v>2301</v>
      </c>
    </row>
    <row r="90" s="2" customFormat="1" ht="33" spans="1:11">
      <c r="A90" s="11">
        <v>87</v>
      </c>
      <c r="B90" s="11">
        <v>23020135</v>
      </c>
      <c r="C90" s="11" t="s">
        <v>81</v>
      </c>
      <c r="D90" s="11" t="str">
        <f>VLOOKUP(C90,'[1]2023级数应'!$B$3:$K$175,10,0)</f>
        <v>82.70</v>
      </c>
      <c r="E90" s="11">
        <v>1</v>
      </c>
      <c r="F90" s="12">
        <f t="shared" si="4"/>
        <v>83.7</v>
      </c>
      <c r="G90" s="12">
        <f t="shared" si="5"/>
        <v>58.59</v>
      </c>
      <c r="H90" s="11">
        <f t="shared" si="6"/>
        <v>87</v>
      </c>
      <c r="I90" s="13" t="s">
        <v>439</v>
      </c>
      <c r="J90" s="15"/>
      <c r="K90" s="19">
        <v>2305</v>
      </c>
    </row>
    <row r="91" s="2" customFormat="1" spans="1:11">
      <c r="A91" s="11">
        <v>88</v>
      </c>
      <c r="B91" s="11">
        <v>23020029</v>
      </c>
      <c r="C91" s="11" t="s">
        <v>105</v>
      </c>
      <c r="D91" s="11" t="str">
        <f>VLOOKUP(C91,'[1]2023级数应'!$B$3:$K$175,10,0)</f>
        <v>82.50</v>
      </c>
      <c r="E91" s="11">
        <v>0.5</v>
      </c>
      <c r="F91" s="12">
        <f t="shared" si="4"/>
        <v>83</v>
      </c>
      <c r="G91" s="12">
        <f t="shared" si="5"/>
        <v>58.1</v>
      </c>
      <c r="H91" s="11">
        <f t="shared" si="6"/>
        <v>88</v>
      </c>
      <c r="I91" s="13" t="s">
        <v>440</v>
      </c>
      <c r="J91" s="11"/>
      <c r="K91" s="14">
        <v>2301</v>
      </c>
    </row>
    <row r="92" s="2" customFormat="1" ht="82.5" spans="1:11">
      <c r="A92" s="11">
        <v>89</v>
      </c>
      <c r="B92" s="11">
        <v>23020095</v>
      </c>
      <c r="C92" s="11" t="s">
        <v>118</v>
      </c>
      <c r="D92" s="11" t="str">
        <f>VLOOKUP(C92,'[1]2023级数应'!$B$3:$K$175,10,0)</f>
        <v>72.31</v>
      </c>
      <c r="E92" s="11">
        <v>10</v>
      </c>
      <c r="F92" s="12">
        <f t="shared" si="4"/>
        <v>82.31</v>
      </c>
      <c r="G92" s="12">
        <f t="shared" si="5"/>
        <v>57.617</v>
      </c>
      <c r="H92" s="11">
        <f t="shared" si="6"/>
        <v>89</v>
      </c>
      <c r="I92" s="13" t="s">
        <v>441</v>
      </c>
      <c r="J92" s="15"/>
      <c r="K92" s="19">
        <v>2305</v>
      </c>
    </row>
    <row r="93" s="2" customFormat="1" spans="1:11">
      <c r="A93" s="11">
        <v>90</v>
      </c>
      <c r="B93" s="11">
        <v>23020139</v>
      </c>
      <c r="C93" s="11" t="s">
        <v>136</v>
      </c>
      <c r="D93" s="11" t="str">
        <f>VLOOKUP(C93,'[1]2023级数应'!$B$3:$K$175,10,0)</f>
        <v>76.27</v>
      </c>
      <c r="E93" s="11">
        <v>6</v>
      </c>
      <c r="F93" s="12">
        <f t="shared" si="4"/>
        <v>82.27</v>
      </c>
      <c r="G93" s="12">
        <f t="shared" si="5"/>
        <v>57.589</v>
      </c>
      <c r="H93" s="11">
        <f t="shared" si="6"/>
        <v>90</v>
      </c>
      <c r="I93" s="13" t="s">
        <v>442</v>
      </c>
      <c r="J93" s="11"/>
      <c r="K93" s="14">
        <v>2301</v>
      </c>
    </row>
    <row r="94" s="2" customFormat="1" ht="82.5" spans="1:11">
      <c r="A94" s="11">
        <v>91</v>
      </c>
      <c r="B94" s="11">
        <v>23020077</v>
      </c>
      <c r="C94" s="11" t="s">
        <v>119</v>
      </c>
      <c r="D94" s="11" t="str">
        <f>VLOOKUP(C94,'[1]2023级数应'!$B$3:$K$175,10,0)</f>
        <v>72.14</v>
      </c>
      <c r="E94" s="11">
        <v>10</v>
      </c>
      <c r="F94" s="12">
        <f t="shared" si="4"/>
        <v>82.14</v>
      </c>
      <c r="G94" s="12">
        <f t="shared" si="5"/>
        <v>57.498</v>
      </c>
      <c r="H94" s="11">
        <f t="shared" si="6"/>
        <v>91</v>
      </c>
      <c r="I94" s="13" t="s">
        <v>443</v>
      </c>
      <c r="J94" s="15"/>
      <c r="K94" s="17">
        <v>2303</v>
      </c>
    </row>
    <row r="95" s="2" customFormat="1" spans="1:11">
      <c r="A95" s="11">
        <v>92</v>
      </c>
      <c r="B95" s="11">
        <v>23020073</v>
      </c>
      <c r="C95" s="11" t="s">
        <v>109</v>
      </c>
      <c r="D95" s="11" t="str">
        <f>VLOOKUP(C95,'[1]2023级数应'!$B$3:$K$175,10,0)</f>
        <v>82.13</v>
      </c>
      <c r="E95" s="11">
        <v>0</v>
      </c>
      <c r="F95" s="12">
        <f t="shared" si="4"/>
        <v>82.13</v>
      </c>
      <c r="G95" s="12">
        <f t="shared" si="5"/>
        <v>57.491</v>
      </c>
      <c r="H95" s="11">
        <f t="shared" si="6"/>
        <v>92</v>
      </c>
      <c r="I95" s="13" t="s">
        <v>20</v>
      </c>
      <c r="J95" s="15"/>
      <c r="K95" s="18">
        <v>2304</v>
      </c>
    </row>
    <row r="96" s="2" customFormat="1" spans="1:11">
      <c r="A96" s="11">
        <v>93</v>
      </c>
      <c r="B96" s="11">
        <v>23020132</v>
      </c>
      <c r="C96" s="11" t="s">
        <v>111</v>
      </c>
      <c r="D96" s="11" t="str">
        <f>VLOOKUP(C96,'[1]2023级数应'!$B$3:$K$175,10,0)</f>
        <v>82.08</v>
      </c>
      <c r="E96" s="11">
        <v>0</v>
      </c>
      <c r="F96" s="12">
        <f t="shared" si="4"/>
        <v>82.08</v>
      </c>
      <c r="G96" s="12">
        <f t="shared" si="5"/>
        <v>57.456</v>
      </c>
      <c r="H96" s="11">
        <f t="shared" si="6"/>
        <v>93</v>
      </c>
      <c r="I96" s="13" t="s">
        <v>20</v>
      </c>
      <c r="J96" s="15"/>
      <c r="K96" s="17">
        <v>2303</v>
      </c>
    </row>
    <row r="97" s="2" customFormat="1" spans="1:11">
      <c r="A97" s="11">
        <v>94</v>
      </c>
      <c r="B97" s="11">
        <v>23020004</v>
      </c>
      <c r="C97" s="11" t="s">
        <v>117</v>
      </c>
      <c r="D97" s="11" t="str">
        <f>VLOOKUP(C97,'[1]2023级数应'!$B$3:$K$175,10,0)</f>
        <v>82.03</v>
      </c>
      <c r="E97" s="11">
        <v>0</v>
      </c>
      <c r="F97" s="12">
        <f t="shared" si="4"/>
        <v>82.03</v>
      </c>
      <c r="G97" s="12">
        <f t="shared" si="5"/>
        <v>57.421</v>
      </c>
      <c r="H97" s="11">
        <f t="shared" si="6"/>
        <v>94</v>
      </c>
      <c r="I97" s="13" t="s">
        <v>20</v>
      </c>
      <c r="J97" s="15"/>
      <c r="K97" s="18">
        <v>2304</v>
      </c>
    </row>
    <row r="98" s="2" customFormat="1" ht="33" spans="1:11">
      <c r="A98" s="11">
        <v>95</v>
      </c>
      <c r="B98" s="11">
        <v>23020161</v>
      </c>
      <c r="C98" s="11" t="s">
        <v>124</v>
      </c>
      <c r="D98" s="11" t="str">
        <f>VLOOKUP(C98,'[1]2023级数应'!$B$3:$K$175,10,0)</f>
        <v>75.88</v>
      </c>
      <c r="E98" s="11">
        <v>6</v>
      </c>
      <c r="F98" s="12">
        <f t="shared" si="4"/>
        <v>81.88</v>
      </c>
      <c r="G98" s="12">
        <f t="shared" si="5"/>
        <v>57.316</v>
      </c>
      <c r="H98" s="11">
        <f t="shared" si="6"/>
        <v>95</v>
      </c>
      <c r="I98" s="13" t="s">
        <v>444</v>
      </c>
      <c r="J98" s="15"/>
      <c r="K98" s="16">
        <v>2302</v>
      </c>
    </row>
    <row r="99" s="2" customFormat="1" spans="1:11">
      <c r="A99" s="11">
        <v>96</v>
      </c>
      <c r="B99" s="11">
        <v>23012042</v>
      </c>
      <c r="C99" s="11" t="s">
        <v>139</v>
      </c>
      <c r="D99" s="11" t="str">
        <f>VLOOKUP(C99,'[1]2023级数应'!$B$3:$K$175,10,0)</f>
        <v>81.74</v>
      </c>
      <c r="E99" s="11">
        <v>0</v>
      </c>
      <c r="F99" s="12">
        <f t="shared" si="4"/>
        <v>81.74</v>
      </c>
      <c r="G99" s="12">
        <f t="shared" si="5"/>
        <v>57.218</v>
      </c>
      <c r="H99" s="11">
        <f t="shared" si="6"/>
        <v>96</v>
      </c>
      <c r="I99" s="13" t="s">
        <v>20</v>
      </c>
      <c r="J99" s="15"/>
      <c r="K99" s="17">
        <v>2303</v>
      </c>
    </row>
    <row r="100" s="2" customFormat="1" spans="1:11">
      <c r="A100" s="11">
        <v>97</v>
      </c>
      <c r="B100" s="11">
        <v>23020093</v>
      </c>
      <c r="C100" s="11" t="s">
        <v>110</v>
      </c>
      <c r="D100" s="11" t="str">
        <f>VLOOKUP(C100,'[1]2023级数应'!$B$3:$K$175,10,0)</f>
        <v>75.65</v>
      </c>
      <c r="E100" s="11">
        <v>6</v>
      </c>
      <c r="F100" s="12">
        <f t="shared" si="4"/>
        <v>81.65</v>
      </c>
      <c r="G100" s="12">
        <f t="shared" si="5"/>
        <v>57.155</v>
      </c>
      <c r="H100" s="11">
        <f t="shared" si="6"/>
        <v>97</v>
      </c>
      <c r="I100" s="13" t="s">
        <v>445</v>
      </c>
      <c r="J100" s="15"/>
      <c r="K100" s="18">
        <v>2304</v>
      </c>
    </row>
    <row r="101" s="2" customFormat="1" spans="1:11">
      <c r="A101" s="11">
        <v>98</v>
      </c>
      <c r="B101" s="11">
        <v>23020157</v>
      </c>
      <c r="C101" s="11" t="s">
        <v>98</v>
      </c>
      <c r="D101" s="11" t="str">
        <f>VLOOKUP(C101,'[1]2023级数应'!$B$3:$K$175,10,0)</f>
        <v>80.98</v>
      </c>
      <c r="E101" s="11">
        <v>0.5</v>
      </c>
      <c r="F101" s="12">
        <f t="shared" si="4"/>
        <v>81.48</v>
      </c>
      <c r="G101" s="12">
        <f t="shared" si="5"/>
        <v>57.036</v>
      </c>
      <c r="H101" s="11">
        <f t="shared" ref="H101:H132" si="7">RANK(G101,$G$4:$G$176,0)</f>
        <v>98</v>
      </c>
      <c r="I101" s="13" t="s">
        <v>446</v>
      </c>
      <c r="J101" s="15"/>
      <c r="K101" s="17">
        <v>2303</v>
      </c>
    </row>
    <row r="102" s="2" customFormat="1" ht="33" spans="1:11">
      <c r="A102" s="11">
        <v>99</v>
      </c>
      <c r="B102" s="11">
        <v>23020092</v>
      </c>
      <c r="C102" s="11" t="s">
        <v>140</v>
      </c>
      <c r="D102" s="11" t="str">
        <f>VLOOKUP(C102,'[1]2023级数应'!$B$3:$K$175,10,0)</f>
        <v>80.41</v>
      </c>
      <c r="E102" s="11">
        <v>1</v>
      </c>
      <c r="F102" s="12">
        <f t="shared" si="4"/>
        <v>81.41</v>
      </c>
      <c r="G102" s="12">
        <f t="shared" si="5"/>
        <v>56.987</v>
      </c>
      <c r="H102" s="11">
        <f t="shared" si="7"/>
        <v>99</v>
      </c>
      <c r="I102" s="13" t="s">
        <v>447</v>
      </c>
      <c r="J102" s="15"/>
      <c r="K102" s="17">
        <v>2303</v>
      </c>
    </row>
    <row r="103" s="2" customFormat="1" spans="1:11">
      <c r="A103" s="11">
        <v>100</v>
      </c>
      <c r="B103" s="11">
        <v>23020072</v>
      </c>
      <c r="C103" s="11" t="s">
        <v>125</v>
      </c>
      <c r="D103" s="11" t="str">
        <f>VLOOKUP(C103,'[1]2023级数应'!$B$3:$K$175,10,0)</f>
        <v>81.23</v>
      </c>
      <c r="E103" s="11">
        <v>0</v>
      </c>
      <c r="F103" s="12">
        <f t="shared" si="4"/>
        <v>81.23</v>
      </c>
      <c r="G103" s="12">
        <f t="shared" si="5"/>
        <v>56.861</v>
      </c>
      <c r="H103" s="11">
        <f t="shared" si="7"/>
        <v>100</v>
      </c>
      <c r="I103" s="13" t="s">
        <v>20</v>
      </c>
      <c r="J103" s="15"/>
      <c r="K103" s="17">
        <v>2303</v>
      </c>
    </row>
    <row r="104" s="2" customFormat="1" ht="99" spans="1:11">
      <c r="A104" s="11">
        <v>101</v>
      </c>
      <c r="B104" s="11">
        <v>23020015</v>
      </c>
      <c r="C104" s="11" t="s">
        <v>128</v>
      </c>
      <c r="D104" s="11" t="str">
        <f>VLOOKUP(C104,'[1]2023级数应'!$B$3:$K$175,10,0)</f>
        <v>79.21</v>
      </c>
      <c r="E104" s="11">
        <v>2</v>
      </c>
      <c r="F104" s="12">
        <f t="shared" si="4"/>
        <v>81.21</v>
      </c>
      <c r="G104" s="12">
        <f t="shared" si="5"/>
        <v>56.847</v>
      </c>
      <c r="H104" s="11">
        <f t="shared" si="7"/>
        <v>101</v>
      </c>
      <c r="I104" s="13" t="s">
        <v>448</v>
      </c>
      <c r="J104" s="15"/>
      <c r="K104" s="19">
        <v>2305</v>
      </c>
    </row>
    <row r="105" s="2" customFormat="1" spans="1:11">
      <c r="A105" s="11">
        <v>102</v>
      </c>
      <c r="B105" s="11">
        <v>23020104</v>
      </c>
      <c r="C105" s="11" t="s">
        <v>113</v>
      </c>
      <c r="D105" s="11" t="str">
        <f>VLOOKUP(C105,'[1]2023级数应'!$B$3:$K$175,10,0)</f>
        <v>80.45</v>
      </c>
      <c r="E105" s="11">
        <v>0.5</v>
      </c>
      <c r="F105" s="12">
        <f t="shared" si="4"/>
        <v>80.95</v>
      </c>
      <c r="G105" s="12">
        <f t="shared" si="5"/>
        <v>56.665</v>
      </c>
      <c r="H105" s="11">
        <f t="shared" si="7"/>
        <v>102</v>
      </c>
      <c r="I105" s="13" t="s">
        <v>449</v>
      </c>
      <c r="J105" s="15"/>
      <c r="K105" s="18">
        <v>2304</v>
      </c>
    </row>
    <row r="106" s="2" customFormat="1" spans="1:11">
      <c r="A106" s="11">
        <v>103</v>
      </c>
      <c r="B106" s="11">
        <v>23020114</v>
      </c>
      <c r="C106" s="11" t="s">
        <v>143</v>
      </c>
      <c r="D106" s="11" t="str">
        <f>VLOOKUP(C106,'[1]2023级数应'!$B$3:$K$175,10,0)</f>
        <v>80.75</v>
      </c>
      <c r="E106" s="11">
        <v>0</v>
      </c>
      <c r="F106" s="12">
        <f t="shared" si="4"/>
        <v>80.75</v>
      </c>
      <c r="G106" s="12">
        <f t="shared" si="5"/>
        <v>56.525</v>
      </c>
      <c r="H106" s="11">
        <f t="shared" si="7"/>
        <v>103</v>
      </c>
      <c r="I106" s="13" t="s">
        <v>20</v>
      </c>
      <c r="J106" s="15"/>
      <c r="K106" s="19">
        <v>2305</v>
      </c>
    </row>
    <row r="107" s="2" customFormat="1" ht="33" spans="1:11">
      <c r="A107" s="11">
        <v>104</v>
      </c>
      <c r="B107" s="11">
        <v>23020094</v>
      </c>
      <c r="C107" s="11" t="s">
        <v>129</v>
      </c>
      <c r="D107" s="11" t="str">
        <f>VLOOKUP(C107,'[1]2023级数应'!$B$3:$K$175,10,0)</f>
        <v>79.14</v>
      </c>
      <c r="E107" s="11">
        <v>1.5</v>
      </c>
      <c r="F107" s="12">
        <f t="shared" si="4"/>
        <v>80.64</v>
      </c>
      <c r="G107" s="12">
        <f t="shared" si="5"/>
        <v>56.448</v>
      </c>
      <c r="H107" s="11">
        <f t="shared" si="7"/>
        <v>104</v>
      </c>
      <c r="I107" s="13" t="s">
        <v>450</v>
      </c>
      <c r="J107" s="15"/>
      <c r="K107" s="19">
        <v>2305</v>
      </c>
    </row>
    <row r="108" s="2" customFormat="1" ht="82.5" spans="1:11">
      <c r="A108" s="11">
        <v>105</v>
      </c>
      <c r="B108" s="11">
        <v>23020134</v>
      </c>
      <c r="C108" s="11" t="s">
        <v>95</v>
      </c>
      <c r="D108" s="11" t="str">
        <f>VLOOKUP(C108,'[1]2023级数应'!$B$3:$K$175,10,0)</f>
        <v>78.01</v>
      </c>
      <c r="E108" s="11">
        <v>2.5</v>
      </c>
      <c r="F108" s="12">
        <f t="shared" si="4"/>
        <v>80.51</v>
      </c>
      <c r="G108" s="12">
        <f t="shared" si="5"/>
        <v>56.357</v>
      </c>
      <c r="H108" s="11">
        <f t="shared" si="7"/>
        <v>105</v>
      </c>
      <c r="I108" s="13" t="s">
        <v>451</v>
      </c>
      <c r="J108" s="15"/>
      <c r="K108" s="19">
        <v>2305</v>
      </c>
    </row>
    <row r="109" s="2" customFormat="1" spans="1:11">
      <c r="A109" s="11">
        <v>106</v>
      </c>
      <c r="B109" s="11">
        <v>23020018</v>
      </c>
      <c r="C109" s="11" t="s">
        <v>126</v>
      </c>
      <c r="D109" s="11" t="str">
        <f>VLOOKUP(C109,'[1]2023级数应'!$B$3:$K$175,10,0)</f>
        <v>80.36</v>
      </c>
      <c r="E109" s="11">
        <v>0</v>
      </c>
      <c r="F109" s="12">
        <f t="shared" si="4"/>
        <v>80.36</v>
      </c>
      <c r="G109" s="12">
        <f t="shared" si="5"/>
        <v>56.252</v>
      </c>
      <c r="H109" s="11">
        <f t="shared" si="7"/>
        <v>106</v>
      </c>
      <c r="I109" s="13" t="s">
        <v>20</v>
      </c>
      <c r="J109" s="15"/>
      <c r="K109" s="16">
        <v>2302</v>
      </c>
    </row>
    <row r="110" s="2" customFormat="1" spans="1:11">
      <c r="A110" s="11">
        <v>107</v>
      </c>
      <c r="B110" s="11">
        <v>23020086</v>
      </c>
      <c r="C110" s="11" t="s">
        <v>114</v>
      </c>
      <c r="D110" s="11" t="str">
        <f>VLOOKUP(C110,'[1]2023级数应'!$B$3:$K$175,10,0)</f>
        <v>80.36</v>
      </c>
      <c r="E110" s="11">
        <v>0</v>
      </c>
      <c r="F110" s="12">
        <f t="shared" si="4"/>
        <v>80.36</v>
      </c>
      <c r="G110" s="12">
        <f t="shared" si="5"/>
        <v>56.252</v>
      </c>
      <c r="H110" s="11">
        <f t="shared" si="7"/>
        <v>106</v>
      </c>
      <c r="I110" s="13" t="s">
        <v>20</v>
      </c>
      <c r="J110" s="15"/>
      <c r="K110" s="18">
        <v>2304</v>
      </c>
    </row>
    <row r="111" s="2" customFormat="1" spans="1:11">
      <c r="A111" s="11">
        <v>108</v>
      </c>
      <c r="B111" s="11">
        <v>23020035</v>
      </c>
      <c r="C111" s="11" t="s">
        <v>134</v>
      </c>
      <c r="D111" s="11" t="str">
        <f>VLOOKUP(C111,'[1]2023级数应'!$B$3:$K$175,10,0)</f>
        <v>80.16</v>
      </c>
      <c r="E111" s="11">
        <v>0</v>
      </c>
      <c r="F111" s="12">
        <f t="shared" si="4"/>
        <v>80.16</v>
      </c>
      <c r="G111" s="12">
        <f t="shared" si="5"/>
        <v>56.112</v>
      </c>
      <c r="H111" s="11">
        <f t="shared" si="7"/>
        <v>108</v>
      </c>
      <c r="I111" s="13" t="s">
        <v>20</v>
      </c>
      <c r="J111" s="15"/>
      <c r="K111" s="19">
        <v>2305</v>
      </c>
    </row>
    <row r="112" s="2" customFormat="1" spans="1:11">
      <c r="A112" s="11">
        <v>109</v>
      </c>
      <c r="B112" s="11">
        <v>23020014</v>
      </c>
      <c r="C112" s="11" t="s">
        <v>131</v>
      </c>
      <c r="D112" s="11" t="str">
        <f>VLOOKUP(C112,'[1]2023级数应'!$B$3:$K$175,10,0)</f>
        <v>80.06</v>
      </c>
      <c r="E112" s="11">
        <v>0</v>
      </c>
      <c r="F112" s="12">
        <f t="shared" si="4"/>
        <v>80.06</v>
      </c>
      <c r="G112" s="12">
        <f t="shared" si="5"/>
        <v>56.042</v>
      </c>
      <c r="H112" s="11">
        <f t="shared" si="7"/>
        <v>109</v>
      </c>
      <c r="I112" s="13" t="s">
        <v>20</v>
      </c>
      <c r="J112" s="15"/>
      <c r="K112" s="19">
        <v>2305</v>
      </c>
    </row>
    <row r="113" s="2" customFormat="1" spans="1:11">
      <c r="A113" s="11">
        <v>110</v>
      </c>
      <c r="B113" s="11">
        <v>23020118</v>
      </c>
      <c r="C113" s="11" t="s">
        <v>141</v>
      </c>
      <c r="D113" s="11" t="str">
        <f>VLOOKUP(C113,'[1]2023级数应'!$B$3:$K$175,10,0)</f>
        <v>79.90</v>
      </c>
      <c r="E113" s="11">
        <v>0</v>
      </c>
      <c r="F113" s="12">
        <f t="shared" si="4"/>
        <v>79.9</v>
      </c>
      <c r="G113" s="12">
        <f t="shared" si="5"/>
        <v>55.93</v>
      </c>
      <c r="H113" s="11">
        <f t="shared" si="7"/>
        <v>110</v>
      </c>
      <c r="I113" s="13" t="s">
        <v>20</v>
      </c>
      <c r="J113" s="15"/>
      <c r="K113" s="31">
        <v>2302</v>
      </c>
    </row>
    <row r="114" s="2" customFormat="1" ht="33" spans="1:11">
      <c r="A114" s="11">
        <v>111</v>
      </c>
      <c r="B114" s="11">
        <v>23020148</v>
      </c>
      <c r="C114" s="11" t="s">
        <v>120</v>
      </c>
      <c r="D114" s="11" t="str">
        <f>VLOOKUP(C114,'[1]2023级数应'!$B$3:$K$175,10,0)</f>
        <v>76.87</v>
      </c>
      <c r="E114" s="11">
        <v>3</v>
      </c>
      <c r="F114" s="12">
        <f t="shared" si="4"/>
        <v>79.87</v>
      </c>
      <c r="G114" s="12">
        <f t="shared" si="5"/>
        <v>55.909</v>
      </c>
      <c r="H114" s="11">
        <f t="shared" si="7"/>
        <v>111</v>
      </c>
      <c r="I114" s="13" t="s">
        <v>452</v>
      </c>
      <c r="J114" s="15"/>
      <c r="K114" s="18">
        <v>2304</v>
      </c>
    </row>
    <row r="115" s="2" customFormat="1" spans="1:11">
      <c r="A115" s="11">
        <v>112</v>
      </c>
      <c r="B115" s="11">
        <v>23020067</v>
      </c>
      <c r="C115" s="11" t="s">
        <v>104</v>
      </c>
      <c r="D115" s="11" t="str">
        <f>VLOOKUP(C115,'[1]2023级数应'!$B$3:$K$175,10,0)</f>
        <v>79.71</v>
      </c>
      <c r="E115" s="11">
        <v>0</v>
      </c>
      <c r="F115" s="12">
        <f t="shared" si="4"/>
        <v>79.71</v>
      </c>
      <c r="G115" s="12">
        <f t="shared" si="5"/>
        <v>55.797</v>
      </c>
      <c r="H115" s="11">
        <f t="shared" si="7"/>
        <v>112</v>
      </c>
      <c r="I115" s="13" t="s">
        <v>20</v>
      </c>
      <c r="J115" s="15"/>
      <c r="K115" s="17">
        <v>2303</v>
      </c>
    </row>
    <row r="116" s="2" customFormat="1" ht="33" spans="1:11">
      <c r="A116" s="11">
        <v>113</v>
      </c>
      <c r="B116" s="11">
        <v>23020064</v>
      </c>
      <c r="C116" s="11" t="s">
        <v>127</v>
      </c>
      <c r="D116" s="11" t="str">
        <f>VLOOKUP(C116,'[1]2023级数应'!$B$3:$K$175,10,0)</f>
        <v>70.70</v>
      </c>
      <c r="E116" s="11">
        <v>9</v>
      </c>
      <c r="F116" s="12">
        <f t="shared" si="4"/>
        <v>79.7</v>
      </c>
      <c r="G116" s="12">
        <f t="shared" si="5"/>
        <v>55.79</v>
      </c>
      <c r="H116" s="11">
        <f t="shared" si="7"/>
        <v>113</v>
      </c>
      <c r="I116" s="13" t="s">
        <v>453</v>
      </c>
      <c r="J116" s="15"/>
      <c r="K116" s="19">
        <v>2305</v>
      </c>
    </row>
    <row r="117" s="2" customFormat="1" ht="33" spans="1:11">
      <c r="A117" s="11">
        <v>114</v>
      </c>
      <c r="B117" s="11">
        <v>23020144</v>
      </c>
      <c r="C117" s="11" t="s">
        <v>133</v>
      </c>
      <c r="D117" s="11" t="str">
        <f>VLOOKUP(C117,'[1]2023级数应'!$B$3:$K$175,10,0)</f>
        <v>69.67</v>
      </c>
      <c r="E117" s="11">
        <v>10</v>
      </c>
      <c r="F117" s="12">
        <f t="shared" si="4"/>
        <v>79.67</v>
      </c>
      <c r="G117" s="12">
        <f t="shared" si="5"/>
        <v>55.769</v>
      </c>
      <c r="H117" s="11">
        <f t="shared" si="7"/>
        <v>114</v>
      </c>
      <c r="I117" s="13" t="s">
        <v>454</v>
      </c>
      <c r="J117" s="15"/>
      <c r="K117" s="19">
        <v>2305</v>
      </c>
    </row>
    <row r="118" s="2" customFormat="1" spans="1:11">
      <c r="A118" s="11">
        <v>115</v>
      </c>
      <c r="B118" s="11">
        <v>23020021</v>
      </c>
      <c r="C118" s="11" t="s">
        <v>135</v>
      </c>
      <c r="D118" s="11" t="str">
        <f>VLOOKUP(C118,'[1]2023级数应'!$B$3:$K$175,10,0)</f>
        <v>79.42</v>
      </c>
      <c r="E118" s="11">
        <v>0</v>
      </c>
      <c r="F118" s="12">
        <f t="shared" si="4"/>
        <v>79.42</v>
      </c>
      <c r="G118" s="12">
        <f t="shared" si="5"/>
        <v>55.594</v>
      </c>
      <c r="H118" s="11">
        <f t="shared" si="7"/>
        <v>115</v>
      </c>
      <c r="I118" s="13" t="s">
        <v>20</v>
      </c>
      <c r="J118" s="15"/>
      <c r="K118" s="16">
        <v>2302</v>
      </c>
    </row>
    <row r="119" s="2" customFormat="1" ht="49.5" spans="1:11">
      <c r="A119" s="11">
        <v>116</v>
      </c>
      <c r="B119" s="11">
        <v>23033043</v>
      </c>
      <c r="C119" s="11" t="s">
        <v>116</v>
      </c>
      <c r="D119" s="11" t="str">
        <f>VLOOKUP(C119,'[1]2023级数应'!$B$3:$K$175,10,0)</f>
        <v>72.35</v>
      </c>
      <c r="E119" s="11">
        <v>7</v>
      </c>
      <c r="F119" s="12">
        <f t="shared" si="4"/>
        <v>79.35</v>
      </c>
      <c r="G119" s="12">
        <f t="shared" si="5"/>
        <v>55.545</v>
      </c>
      <c r="H119" s="11">
        <f t="shared" si="7"/>
        <v>116</v>
      </c>
      <c r="I119" s="13" t="s">
        <v>455</v>
      </c>
      <c r="J119" s="15"/>
      <c r="K119" s="19">
        <v>2305</v>
      </c>
    </row>
    <row r="120" s="2" customFormat="1" ht="49.5" spans="1:11">
      <c r="A120" s="11">
        <v>117</v>
      </c>
      <c r="B120" s="11">
        <v>23020017</v>
      </c>
      <c r="C120" s="11" t="s">
        <v>138</v>
      </c>
      <c r="D120" s="11" t="str">
        <f>VLOOKUP(C120,'[1]2023级数应'!$B$3:$K$175,10,0)</f>
        <v>74.81</v>
      </c>
      <c r="E120" s="11">
        <v>4.5</v>
      </c>
      <c r="F120" s="12">
        <f t="shared" si="4"/>
        <v>79.31</v>
      </c>
      <c r="G120" s="12">
        <f t="shared" si="5"/>
        <v>55.517</v>
      </c>
      <c r="H120" s="11">
        <f t="shared" si="7"/>
        <v>117</v>
      </c>
      <c r="I120" s="13" t="s">
        <v>456</v>
      </c>
      <c r="J120" s="15"/>
      <c r="K120" s="17">
        <v>2303</v>
      </c>
    </row>
    <row r="121" s="2" customFormat="1" spans="1:11">
      <c r="A121" s="11">
        <v>118</v>
      </c>
      <c r="B121" s="11">
        <v>23020054</v>
      </c>
      <c r="C121" s="11" t="s">
        <v>121</v>
      </c>
      <c r="D121" s="11" t="str">
        <f>VLOOKUP(C121,'[1]2023级数应'!$B$3:$K$175,10,0)</f>
        <v>78.27</v>
      </c>
      <c r="E121" s="11">
        <v>1</v>
      </c>
      <c r="F121" s="12">
        <f t="shared" si="4"/>
        <v>79.27</v>
      </c>
      <c r="G121" s="12">
        <f t="shared" si="5"/>
        <v>55.489</v>
      </c>
      <c r="H121" s="11">
        <f t="shared" si="7"/>
        <v>118</v>
      </c>
      <c r="I121" s="13" t="s">
        <v>457</v>
      </c>
      <c r="J121" s="15"/>
      <c r="K121" s="19">
        <v>2305</v>
      </c>
    </row>
    <row r="122" s="2" customFormat="1" ht="115.5" spans="1:11">
      <c r="A122" s="11">
        <v>119</v>
      </c>
      <c r="B122" s="11">
        <v>23020153</v>
      </c>
      <c r="C122" s="11" t="s">
        <v>115</v>
      </c>
      <c r="D122" s="11" t="str">
        <f>VLOOKUP(C122,'[1]2023级数应'!$B$3:$K$175,10,0)</f>
        <v>69.05</v>
      </c>
      <c r="E122" s="11">
        <v>10</v>
      </c>
      <c r="F122" s="12">
        <f t="shared" si="4"/>
        <v>79.05</v>
      </c>
      <c r="G122" s="12">
        <f t="shared" si="5"/>
        <v>55.335</v>
      </c>
      <c r="H122" s="11">
        <f t="shared" si="7"/>
        <v>119</v>
      </c>
      <c r="I122" s="13" t="s">
        <v>458</v>
      </c>
      <c r="J122" s="15"/>
      <c r="K122" s="16">
        <v>2302</v>
      </c>
    </row>
    <row r="123" s="2" customFormat="1" ht="33" spans="1:11">
      <c r="A123" s="11">
        <v>120</v>
      </c>
      <c r="B123" s="11">
        <v>23020005</v>
      </c>
      <c r="C123" s="11" t="s">
        <v>142</v>
      </c>
      <c r="D123" s="11" t="str">
        <f>VLOOKUP(C123,'[1]2023级数应'!$B$3:$K$175,10,0)</f>
        <v>76.29</v>
      </c>
      <c r="E123" s="11">
        <v>2.5</v>
      </c>
      <c r="F123" s="12">
        <f t="shared" si="4"/>
        <v>78.79</v>
      </c>
      <c r="G123" s="12">
        <f t="shared" si="5"/>
        <v>55.153</v>
      </c>
      <c r="H123" s="11">
        <f t="shared" si="7"/>
        <v>120</v>
      </c>
      <c r="I123" s="13" t="s">
        <v>459</v>
      </c>
      <c r="J123" s="15"/>
      <c r="K123" s="17">
        <v>2303</v>
      </c>
    </row>
    <row r="124" s="2" customFormat="1" spans="1:11">
      <c r="A124" s="11">
        <v>121</v>
      </c>
      <c r="B124" s="11">
        <v>23020032</v>
      </c>
      <c r="C124" s="11" t="s">
        <v>146</v>
      </c>
      <c r="D124" s="11" t="str">
        <f>VLOOKUP(C124,'[1]2023级数应'!$B$3:$K$175,10,0)</f>
        <v>77.67</v>
      </c>
      <c r="E124" s="11">
        <v>1</v>
      </c>
      <c r="F124" s="12">
        <f t="shared" si="4"/>
        <v>78.67</v>
      </c>
      <c r="G124" s="12">
        <f t="shared" si="5"/>
        <v>55.069</v>
      </c>
      <c r="H124" s="11">
        <f t="shared" si="7"/>
        <v>121</v>
      </c>
      <c r="I124" s="13" t="s">
        <v>460</v>
      </c>
      <c r="J124" s="15"/>
      <c r="K124" s="17">
        <v>2303</v>
      </c>
    </row>
    <row r="125" s="2" customFormat="1" spans="1:11">
      <c r="A125" s="11">
        <v>122</v>
      </c>
      <c r="B125" s="11">
        <v>23020103</v>
      </c>
      <c r="C125" s="11" t="s">
        <v>123</v>
      </c>
      <c r="D125" s="11" t="str">
        <f>VLOOKUP(C125,'[1]2023级数应'!$B$3:$K$175,10,0)</f>
        <v>78.66</v>
      </c>
      <c r="E125" s="11">
        <v>0</v>
      </c>
      <c r="F125" s="12">
        <f t="shared" si="4"/>
        <v>78.66</v>
      </c>
      <c r="G125" s="12">
        <f t="shared" si="5"/>
        <v>55.062</v>
      </c>
      <c r="H125" s="11">
        <f t="shared" si="7"/>
        <v>122</v>
      </c>
      <c r="I125" s="13" t="s">
        <v>20</v>
      </c>
      <c r="J125" s="15"/>
      <c r="K125" s="19">
        <v>2305</v>
      </c>
    </row>
    <row r="126" s="2" customFormat="1" spans="1:11">
      <c r="A126" s="11">
        <v>123</v>
      </c>
      <c r="B126" s="11">
        <v>23020046</v>
      </c>
      <c r="C126" s="11" t="s">
        <v>149</v>
      </c>
      <c r="D126" s="11" t="str">
        <f>VLOOKUP(C126,'[1]2023级数应'!$B$3:$K$175,10,0)</f>
        <v>76.04</v>
      </c>
      <c r="E126" s="11">
        <v>2</v>
      </c>
      <c r="F126" s="12">
        <f t="shared" si="4"/>
        <v>78.04</v>
      </c>
      <c r="G126" s="12">
        <f t="shared" si="5"/>
        <v>54.628</v>
      </c>
      <c r="H126" s="11">
        <f t="shared" si="7"/>
        <v>123</v>
      </c>
      <c r="I126" s="13" t="s">
        <v>461</v>
      </c>
      <c r="J126" s="15"/>
      <c r="K126" s="18">
        <v>2304</v>
      </c>
    </row>
    <row r="127" s="2" customFormat="1" spans="1:11">
      <c r="A127" s="11">
        <v>124</v>
      </c>
      <c r="B127" s="11">
        <v>23183001</v>
      </c>
      <c r="C127" s="11" t="s">
        <v>157</v>
      </c>
      <c r="D127" s="11" t="str">
        <f>VLOOKUP(C127,'[1]2023级数应'!$B$3:$K$175,10,0)</f>
        <v>78.03</v>
      </c>
      <c r="E127" s="11">
        <v>0</v>
      </c>
      <c r="F127" s="12">
        <f t="shared" si="4"/>
        <v>78.03</v>
      </c>
      <c r="G127" s="12">
        <f t="shared" si="5"/>
        <v>54.621</v>
      </c>
      <c r="H127" s="11">
        <f t="shared" si="7"/>
        <v>124</v>
      </c>
      <c r="I127" s="13" t="s">
        <v>20</v>
      </c>
      <c r="J127" s="11"/>
      <c r="K127" s="14">
        <v>2301</v>
      </c>
    </row>
    <row r="128" s="2" customFormat="1" spans="1:11">
      <c r="A128" s="11">
        <v>125</v>
      </c>
      <c r="B128" s="11">
        <v>23020010</v>
      </c>
      <c r="C128" s="11" t="s">
        <v>144</v>
      </c>
      <c r="D128" s="11" t="str">
        <f>VLOOKUP(C128,'[1]2023级数应'!$B$3:$K$175,10,0)</f>
        <v>77.50</v>
      </c>
      <c r="E128" s="11">
        <v>0.5</v>
      </c>
      <c r="F128" s="12">
        <f t="shared" si="4"/>
        <v>78</v>
      </c>
      <c r="G128" s="12">
        <f t="shared" si="5"/>
        <v>54.6</v>
      </c>
      <c r="H128" s="11">
        <f t="shared" si="7"/>
        <v>125</v>
      </c>
      <c r="I128" s="13" t="s">
        <v>462</v>
      </c>
      <c r="J128" s="11"/>
      <c r="K128" s="14">
        <v>2301</v>
      </c>
    </row>
    <row r="129" s="2" customFormat="1" spans="1:11">
      <c r="A129" s="11">
        <v>126</v>
      </c>
      <c r="B129" s="11">
        <v>23020048</v>
      </c>
      <c r="C129" s="11" t="s">
        <v>148</v>
      </c>
      <c r="D129" s="11" t="str">
        <f>VLOOKUP(C129,'[1]2023级数应'!$B$3:$K$175,10,0)</f>
        <v>77.87</v>
      </c>
      <c r="E129" s="11">
        <v>0</v>
      </c>
      <c r="F129" s="12">
        <f t="shared" si="4"/>
        <v>77.87</v>
      </c>
      <c r="G129" s="12">
        <f t="shared" si="5"/>
        <v>54.509</v>
      </c>
      <c r="H129" s="11">
        <f t="shared" si="7"/>
        <v>126</v>
      </c>
      <c r="I129" s="13" t="s">
        <v>20</v>
      </c>
      <c r="J129" s="15"/>
      <c r="K129" s="16">
        <v>2302</v>
      </c>
    </row>
    <row r="130" s="2" customFormat="1" spans="1:11">
      <c r="A130" s="11">
        <v>127</v>
      </c>
      <c r="B130" s="11">
        <v>23020037</v>
      </c>
      <c r="C130" s="11" t="s">
        <v>132</v>
      </c>
      <c r="D130" s="11" t="str">
        <f>VLOOKUP(C130,'[1]2023级数应'!$B$3:$K$175,10,0)</f>
        <v>77.83</v>
      </c>
      <c r="E130" s="11">
        <v>0</v>
      </c>
      <c r="F130" s="12">
        <f t="shared" si="4"/>
        <v>77.83</v>
      </c>
      <c r="G130" s="12">
        <f t="shared" si="5"/>
        <v>54.481</v>
      </c>
      <c r="H130" s="11">
        <f t="shared" si="7"/>
        <v>127</v>
      </c>
      <c r="I130" s="13" t="s">
        <v>20</v>
      </c>
      <c r="J130" s="15"/>
      <c r="K130" s="17">
        <v>2303</v>
      </c>
    </row>
    <row r="131" s="2" customFormat="1" spans="1:11">
      <c r="A131" s="11">
        <v>128</v>
      </c>
      <c r="B131" s="11">
        <v>23020085</v>
      </c>
      <c r="C131" s="11" t="s">
        <v>153</v>
      </c>
      <c r="D131" s="11" t="str">
        <f>VLOOKUP(C131,'[1]2023级数应'!$B$3:$K$175,10,0)</f>
        <v>77.81</v>
      </c>
      <c r="E131" s="11">
        <v>0</v>
      </c>
      <c r="F131" s="12">
        <f t="shared" si="4"/>
        <v>77.81</v>
      </c>
      <c r="G131" s="12">
        <f t="shared" si="5"/>
        <v>54.467</v>
      </c>
      <c r="H131" s="11">
        <f t="shared" si="7"/>
        <v>128</v>
      </c>
      <c r="I131" s="13" t="s">
        <v>20</v>
      </c>
      <c r="J131" s="15"/>
      <c r="K131" s="19">
        <v>2305</v>
      </c>
    </row>
    <row r="132" s="2" customFormat="1" ht="49.5" spans="1:11">
      <c r="A132" s="11">
        <v>129</v>
      </c>
      <c r="B132" s="11">
        <v>23020055</v>
      </c>
      <c r="C132" s="11" t="s">
        <v>100</v>
      </c>
      <c r="D132" s="11" t="str">
        <f>VLOOKUP(C132,'[1]2023级数应'!$B$3:$K$175,10,0)</f>
        <v>72.50</v>
      </c>
      <c r="E132" s="11">
        <v>5</v>
      </c>
      <c r="F132" s="12">
        <f t="shared" ref="F132:F177" si="8">D132+E132</f>
        <v>77.5</v>
      </c>
      <c r="G132" s="12">
        <f t="shared" ref="G132:G177" si="9">F132*0.7</f>
        <v>54.25</v>
      </c>
      <c r="H132" s="11">
        <f t="shared" si="7"/>
        <v>129</v>
      </c>
      <c r="I132" s="13" t="s">
        <v>463</v>
      </c>
      <c r="J132" s="15"/>
      <c r="K132" s="19">
        <v>2305</v>
      </c>
    </row>
    <row r="133" s="2" customFormat="1" ht="33" spans="1:11">
      <c r="A133" s="11">
        <v>130</v>
      </c>
      <c r="B133" s="11">
        <v>23020131</v>
      </c>
      <c r="C133" s="11" t="s">
        <v>145</v>
      </c>
      <c r="D133" s="11" t="str">
        <f>VLOOKUP(C133,'[1]2023级数应'!$B$3:$K$175,10,0)</f>
        <v>75.42</v>
      </c>
      <c r="E133" s="11">
        <v>2</v>
      </c>
      <c r="F133" s="12">
        <f t="shared" si="8"/>
        <v>77.42</v>
      </c>
      <c r="G133" s="12">
        <f t="shared" si="9"/>
        <v>54.194</v>
      </c>
      <c r="H133" s="11">
        <f t="shared" ref="H133:H176" si="10">RANK(G133,$G$4:$G$176,0)</f>
        <v>130</v>
      </c>
      <c r="I133" s="13" t="s">
        <v>464</v>
      </c>
      <c r="J133" s="15"/>
      <c r="K133" s="16">
        <v>2302</v>
      </c>
    </row>
    <row r="134" s="2" customFormat="1" ht="33" spans="1:11">
      <c r="A134" s="11">
        <v>131</v>
      </c>
      <c r="B134" s="11">
        <v>23020129</v>
      </c>
      <c r="C134" s="11" t="s">
        <v>130</v>
      </c>
      <c r="D134" s="11" t="str">
        <f>VLOOKUP(C134,'[1]2023级数应'!$B$3:$K$175,10,0)</f>
        <v>74.76</v>
      </c>
      <c r="E134" s="11">
        <v>2.5</v>
      </c>
      <c r="F134" s="12">
        <f t="shared" si="8"/>
        <v>77.26</v>
      </c>
      <c r="G134" s="12">
        <f t="shared" si="9"/>
        <v>54.082</v>
      </c>
      <c r="H134" s="11">
        <f t="shared" si="10"/>
        <v>131</v>
      </c>
      <c r="I134" s="13" t="s">
        <v>465</v>
      </c>
      <c r="J134" s="11"/>
      <c r="K134" s="14">
        <v>2301</v>
      </c>
    </row>
    <row r="135" s="2" customFormat="1" spans="1:11">
      <c r="A135" s="11">
        <v>132</v>
      </c>
      <c r="B135" s="11">
        <v>23020128</v>
      </c>
      <c r="C135" s="11" t="s">
        <v>147</v>
      </c>
      <c r="D135" s="11" t="str">
        <f>VLOOKUP(C135,'[1]2023级数应'!$B$3:$K$175,10,0)</f>
        <v>74.10</v>
      </c>
      <c r="E135" s="11">
        <v>3</v>
      </c>
      <c r="F135" s="12">
        <f t="shared" si="8"/>
        <v>77.1</v>
      </c>
      <c r="G135" s="12">
        <f t="shared" si="9"/>
        <v>53.97</v>
      </c>
      <c r="H135" s="11">
        <f t="shared" si="10"/>
        <v>132</v>
      </c>
      <c r="I135" s="13" t="s">
        <v>466</v>
      </c>
      <c r="J135" s="15"/>
      <c r="K135" s="16">
        <v>2302</v>
      </c>
    </row>
    <row r="136" s="2" customFormat="1" spans="1:11">
      <c r="A136" s="11">
        <v>133</v>
      </c>
      <c r="B136" s="11">
        <v>23020111</v>
      </c>
      <c r="C136" s="11" t="s">
        <v>151</v>
      </c>
      <c r="D136" s="11" t="str">
        <f>VLOOKUP(C136,'[1]2023级数应'!$B$3:$K$175,10,0)</f>
        <v>76.91</v>
      </c>
      <c r="E136" s="11">
        <v>0</v>
      </c>
      <c r="F136" s="12">
        <f t="shared" si="8"/>
        <v>76.91</v>
      </c>
      <c r="G136" s="12">
        <f t="shared" si="9"/>
        <v>53.837</v>
      </c>
      <c r="H136" s="11">
        <f t="shared" si="10"/>
        <v>133</v>
      </c>
      <c r="I136" s="13" t="s">
        <v>20</v>
      </c>
      <c r="J136" s="15"/>
      <c r="K136" s="16">
        <v>2302</v>
      </c>
    </row>
    <row r="137" s="2" customFormat="1" spans="1:11">
      <c r="A137" s="11">
        <v>134</v>
      </c>
      <c r="B137" s="11">
        <v>23020149</v>
      </c>
      <c r="C137" s="11" t="s">
        <v>154</v>
      </c>
      <c r="D137" s="11" t="str">
        <f>VLOOKUP(C137,'[1]2023级数应'!$B$3:$K$175,10,0)</f>
        <v>76.57</v>
      </c>
      <c r="E137" s="11">
        <v>0</v>
      </c>
      <c r="F137" s="12">
        <f t="shared" si="8"/>
        <v>76.57</v>
      </c>
      <c r="G137" s="12">
        <f t="shared" si="9"/>
        <v>53.599</v>
      </c>
      <c r="H137" s="11">
        <f t="shared" si="10"/>
        <v>134</v>
      </c>
      <c r="I137" s="13" t="s">
        <v>20</v>
      </c>
      <c r="J137" s="11"/>
      <c r="K137" s="14">
        <v>2301</v>
      </c>
    </row>
    <row r="138" s="2" customFormat="1" spans="1:11">
      <c r="A138" s="11">
        <v>135</v>
      </c>
      <c r="B138" s="11">
        <v>22015017</v>
      </c>
      <c r="C138" s="11" t="s">
        <v>161</v>
      </c>
      <c r="D138" s="11" t="str">
        <f>VLOOKUP(C138,'[1]2023级数应'!$B$3:$K$175,10,0)</f>
        <v>76.55</v>
      </c>
      <c r="E138" s="11">
        <v>0</v>
      </c>
      <c r="F138" s="12">
        <f t="shared" si="8"/>
        <v>76.55</v>
      </c>
      <c r="G138" s="12">
        <f t="shared" si="9"/>
        <v>53.585</v>
      </c>
      <c r="H138" s="11">
        <f t="shared" si="10"/>
        <v>135</v>
      </c>
      <c r="I138" s="13" t="s">
        <v>20</v>
      </c>
      <c r="J138" s="15"/>
      <c r="K138" s="16">
        <v>2302</v>
      </c>
    </row>
    <row r="139" s="2" customFormat="1" spans="1:11">
      <c r="A139" s="11">
        <v>136</v>
      </c>
      <c r="B139" s="11">
        <v>23020122</v>
      </c>
      <c r="C139" s="11" t="s">
        <v>137</v>
      </c>
      <c r="D139" s="11" t="str">
        <f>VLOOKUP(C139,'[1]2023级数应'!$B$3:$K$175,10,0)</f>
        <v>76.19</v>
      </c>
      <c r="E139" s="11">
        <v>0</v>
      </c>
      <c r="F139" s="12">
        <f t="shared" si="8"/>
        <v>76.19</v>
      </c>
      <c r="G139" s="12">
        <f t="shared" si="9"/>
        <v>53.333</v>
      </c>
      <c r="H139" s="11">
        <f t="shared" si="10"/>
        <v>136</v>
      </c>
      <c r="I139" s="13" t="s">
        <v>20</v>
      </c>
      <c r="J139" s="15"/>
      <c r="K139" s="17">
        <v>2303</v>
      </c>
    </row>
    <row r="140" s="2" customFormat="1" ht="33" spans="1:11">
      <c r="A140" s="11">
        <v>137</v>
      </c>
      <c r="B140" s="11">
        <v>23020160</v>
      </c>
      <c r="C140" s="11" t="s">
        <v>159</v>
      </c>
      <c r="D140" s="11" t="str">
        <f>VLOOKUP(C140,'[1]2023级数应'!$B$3:$K$175,10,0)</f>
        <v>72.41</v>
      </c>
      <c r="E140" s="11">
        <v>3.5</v>
      </c>
      <c r="F140" s="12">
        <f t="shared" si="8"/>
        <v>75.91</v>
      </c>
      <c r="G140" s="12">
        <f t="shared" si="9"/>
        <v>53.137</v>
      </c>
      <c r="H140" s="11">
        <f t="shared" si="10"/>
        <v>137</v>
      </c>
      <c r="I140" s="13" t="s">
        <v>467</v>
      </c>
      <c r="J140" s="11"/>
      <c r="K140" s="14">
        <v>2301</v>
      </c>
    </row>
    <row r="141" s="2" customFormat="1" ht="33" spans="1:11">
      <c r="A141" s="11">
        <v>138</v>
      </c>
      <c r="B141" s="11">
        <v>23011092</v>
      </c>
      <c r="C141" s="11" t="s">
        <v>160</v>
      </c>
      <c r="D141" s="11" t="str">
        <f>VLOOKUP(C141,'[1]2023级数应'!$B$3:$K$175,10,0)</f>
        <v>73.30</v>
      </c>
      <c r="E141" s="11">
        <v>2.5</v>
      </c>
      <c r="F141" s="12">
        <f t="shared" si="8"/>
        <v>75.8</v>
      </c>
      <c r="G141" s="12">
        <f t="shared" si="9"/>
        <v>53.06</v>
      </c>
      <c r="H141" s="11">
        <f t="shared" si="10"/>
        <v>138</v>
      </c>
      <c r="I141" s="13" t="s">
        <v>468</v>
      </c>
      <c r="J141" s="15"/>
      <c r="K141" s="18">
        <v>2304</v>
      </c>
    </row>
    <row r="142" s="2" customFormat="1" spans="1:11">
      <c r="A142" s="11">
        <v>139</v>
      </c>
      <c r="B142" s="11">
        <v>23020088</v>
      </c>
      <c r="C142" s="11" t="s">
        <v>162</v>
      </c>
      <c r="D142" s="11" t="str">
        <f>VLOOKUP(C142,'[1]2023级数应'!$B$3:$K$175,10,0)</f>
        <v>72.58</v>
      </c>
      <c r="E142" s="11">
        <v>3</v>
      </c>
      <c r="F142" s="12">
        <f t="shared" si="8"/>
        <v>75.58</v>
      </c>
      <c r="G142" s="12">
        <f t="shared" si="9"/>
        <v>52.906</v>
      </c>
      <c r="H142" s="11">
        <f t="shared" si="10"/>
        <v>139</v>
      </c>
      <c r="I142" s="13" t="s">
        <v>469</v>
      </c>
      <c r="J142" s="15"/>
      <c r="K142" s="16">
        <v>2302</v>
      </c>
    </row>
    <row r="143" s="3" customFormat="1" ht="16.5" spans="1:11">
      <c r="A143" s="11">
        <v>140</v>
      </c>
      <c r="B143" s="11">
        <v>21020149</v>
      </c>
      <c r="C143" s="11" t="s">
        <v>152</v>
      </c>
      <c r="D143" s="11" t="str">
        <f>VLOOKUP(C143,'[1]2023级数应'!$B$3:$K$175,10,0)</f>
        <v>75.58</v>
      </c>
      <c r="E143" s="11">
        <v>0</v>
      </c>
      <c r="F143" s="12">
        <f t="shared" si="8"/>
        <v>75.58</v>
      </c>
      <c r="G143" s="12">
        <f t="shared" si="9"/>
        <v>52.906</v>
      </c>
      <c r="H143" s="11">
        <f t="shared" si="10"/>
        <v>139</v>
      </c>
      <c r="I143" s="13" t="s">
        <v>20</v>
      </c>
      <c r="J143" s="15"/>
      <c r="K143" s="16">
        <v>2302</v>
      </c>
    </row>
    <row r="144" s="3" customFormat="1" ht="16.5" spans="1:11">
      <c r="A144" s="11">
        <v>141</v>
      </c>
      <c r="B144" s="11">
        <v>23020062</v>
      </c>
      <c r="C144" s="11" t="s">
        <v>163</v>
      </c>
      <c r="D144" s="11" t="str">
        <f>VLOOKUP(C144,'[1]2023级数应'!$B$3:$K$175,10,0)</f>
        <v>75.23</v>
      </c>
      <c r="E144" s="11">
        <v>0</v>
      </c>
      <c r="F144" s="12">
        <f t="shared" si="8"/>
        <v>75.23</v>
      </c>
      <c r="G144" s="12">
        <f t="shared" si="9"/>
        <v>52.661</v>
      </c>
      <c r="H144" s="11">
        <f t="shared" si="10"/>
        <v>141</v>
      </c>
      <c r="I144" s="13" t="s">
        <v>20</v>
      </c>
      <c r="J144" s="15"/>
      <c r="K144" s="17">
        <v>2303</v>
      </c>
    </row>
    <row r="145" s="3" customFormat="1" ht="16.5" spans="1:11">
      <c r="A145" s="11">
        <v>142</v>
      </c>
      <c r="B145" s="11">
        <v>23020156</v>
      </c>
      <c r="C145" s="11" t="s">
        <v>166</v>
      </c>
      <c r="D145" s="11" t="str">
        <f>VLOOKUP(C145,'[1]2023级数应'!$B$3:$K$175,10,0)</f>
        <v>73.62</v>
      </c>
      <c r="E145" s="11">
        <v>1</v>
      </c>
      <c r="F145" s="12">
        <f t="shared" si="8"/>
        <v>74.62</v>
      </c>
      <c r="G145" s="12">
        <f t="shared" si="9"/>
        <v>52.234</v>
      </c>
      <c r="H145" s="11">
        <f t="shared" si="10"/>
        <v>142</v>
      </c>
      <c r="I145" s="13" t="s">
        <v>470</v>
      </c>
      <c r="J145" s="15"/>
      <c r="K145" s="16">
        <v>2302</v>
      </c>
    </row>
    <row r="146" s="3" customFormat="1" ht="16.5" spans="1:11">
      <c r="A146" s="11">
        <v>143</v>
      </c>
      <c r="B146" s="11">
        <v>23020007</v>
      </c>
      <c r="C146" s="11" t="s">
        <v>158</v>
      </c>
      <c r="D146" s="11" t="str">
        <f>VLOOKUP(C146,'[1]2023级数应'!$B$3:$K$175,10,0)</f>
        <v>74.21</v>
      </c>
      <c r="E146" s="11">
        <v>0</v>
      </c>
      <c r="F146" s="12">
        <f t="shared" si="8"/>
        <v>74.21</v>
      </c>
      <c r="G146" s="12">
        <f t="shared" si="9"/>
        <v>51.947</v>
      </c>
      <c r="H146" s="11">
        <f t="shared" si="10"/>
        <v>143</v>
      </c>
      <c r="I146" s="13" t="s">
        <v>20</v>
      </c>
      <c r="J146" s="11"/>
      <c r="K146" s="14">
        <v>2301</v>
      </c>
    </row>
    <row r="147" s="3" customFormat="1" ht="16.5" spans="1:11">
      <c r="A147" s="11">
        <v>144</v>
      </c>
      <c r="B147" s="11">
        <v>23020030</v>
      </c>
      <c r="C147" s="11" t="s">
        <v>150</v>
      </c>
      <c r="D147" s="11" t="str">
        <f>VLOOKUP(C147,'[1]2023级数应'!$B$3:$K$175,10,0)</f>
        <v>74.13</v>
      </c>
      <c r="E147" s="11">
        <v>0</v>
      </c>
      <c r="F147" s="12">
        <f t="shared" si="8"/>
        <v>74.13</v>
      </c>
      <c r="G147" s="12">
        <f t="shared" si="9"/>
        <v>51.891</v>
      </c>
      <c r="H147" s="11">
        <f t="shared" si="10"/>
        <v>144</v>
      </c>
      <c r="I147" s="13" t="s">
        <v>20</v>
      </c>
      <c r="J147" s="11"/>
      <c r="K147" s="14">
        <v>2301</v>
      </c>
    </row>
    <row r="148" s="3" customFormat="1" ht="16.5" spans="1:11">
      <c r="A148" s="11">
        <v>145</v>
      </c>
      <c r="B148" s="11">
        <v>23020107</v>
      </c>
      <c r="C148" s="11" t="s">
        <v>156</v>
      </c>
      <c r="D148" s="11" t="str">
        <f>VLOOKUP(C148,'[1]2023级数应'!$B$3:$K$175,10,0)</f>
        <v>73.19</v>
      </c>
      <c r="E148" s="11">
        <v>0</v>
      </c>
      <c r="F148" s="12">
        <f t="shared" si="8"/>
        <v>73.19</v>
      </c>
      <c r="G148" s="12">
        <f t="shared" si="9"/>
        <v>51.233</v>
      </c>
      <c r="H148" s="11">
        <f t="shared" si="10"/>
        <v>145</v>
      </c>
      <c r="I148" s="13" t="s">
        <v>20</v>
      </c>
      <c r="J148" s="15"/>
      <c r="K148" s="17">
        <v>2303</v>
      </c>
    </row>
    <row r="149" s="3" customFormat="1" ht="16.5" spans="1:11">
      <c r="A149" s="11">
        <v>146</v>
      </c>
      <c r="B149" s="11">
        <v>23020108</v>
      </c>
      <c r="C149" s="11" t="s">
        <v>164</v>
      </c>
      <c r="D149" s="11" t="str">
        <f>VLOOKUP(C149,'[1]2023级数应'!$B$3:$K$175,10,0)</f>
        <v>73.09</v>
      </c>
      <c r="E149" s="11">
        <v>0</v>
      </c>
      <c r="F149" s="12">
        <f t="shared" si="8"/>
        <v>73.09</v>
      </c>
      <c r="G149" s="12">
        <f t="shared" si="9"/>
        <v>51.163</v>
      </c>
      <c r="H149" s="11">
        <f t="shared" si="10"/>
        <v>146</v>
      </c>
      <c r="I149" s="13" t="s">
        <v>20</v>
      </c>
      <c r="J149" s="15"/>
      <c r="K149" s="16">
        <v>2302</v>
      </c>
    </row>
    <row r="150" s="3" customFormat="1" ht="16.5" spans="1:11">
      <c r="A150" s="11">
        <v>147</v>
      </c>
      <c r="B150" s="11">
        <v>23020141</v>
      </c>
      <c r="C150" s="11" t="s">
        <v>169</v>
      </c>
      <c r="D150" s="11" t="str">
        <f>VLOOKUP(C150,'[1]2023级数应'!$B$3:$K$175,10,0)</f>
        <v>73.03</v>
      </c>
      <c r="E150" s="11">
        <v>0</v>
      </c>
      <c r="F150" s="12">
        <f t="shared" si="8"/>
        <v>73.03</v>
      </c>
      <c r="G150" s="12">
        <f t="shared" si="9"/>
        <v>51.121</v>
      </c>
      <c r="H150" s="11">
        <f t="shared" si="10"/>
        <v>147</v>
      </c>
      <c r="I150" s="13" t="s">
        <v>20</v>
      </c>
      <c r="J150" s="15"/>
      <c r="K150" s="16">
        <v>2302</v>
      </c>
    </row>
    <row r="151" s="3" customFormat="1" ht="16.5" spans="1:11">
      <c r="A151" s="11">
        <v>148</v>
      </c>
      <c r="B151" s="11">
        <v>23020090</v>
      </c>
      <c r="C151" s="11" t="s">
        <v>167</v>
      </c>
      <c r="D151" s="11" t="str">
        <f>VLOOKUP(C151,'[1]2023级数应'!$B$3:$K$175,10,0)</f>
        <v>72.73</v>
      </c>
      <c r="E151" s="11">
        <v>0</v>
      </c>
      <c r="F151" s="12">
        <f t="shared" si="8"/>
        <v>72.73</v>
      </c>
      <c r="G151" s="12">
        <f t="shared" si="9"/>
        <v>50.911</v>
      </c>
      <c r="H151" s="11">
        <f t="shared" si="10"/>
        <v>148</v>
      </c>
      <c r="I151" s="13" t="s">
        <v>20</v>
      </c>
      <c r="J151" s="11"/>
      <c r="K151" s="14">
        <v>2301</v>
      </c>
    </row>
    <row r="152" s="3" customFormat="1" ht="16.5" spans="1:11">
      <c r="A152" s="11">
        <v>149</v>
      </c>
      <c r="B152" s="11">
        <v>23020127</v>
      </c>
      <c r="C152" s="11" t="s">
        <v>171</v>
      </c>
      <c r="D152" s="11" t="str">
        <f>VLOOKUP(C152,'[1]2023级数应'!$B$3:$K$175,10,0)</f>
        <v>72.48</v>
      </c>
      <c r="E152" s="11">
        <v>0</v>
      </c>
      <c r="F152" s="12">
        <f t="shared" si="8"/>
        <v>72.48</v>
      </c>
      <c r="G152" s="12">
        <f t="shared" si="9"/>
        <v>50.736</v>
      </c>
      <c r="H152" s="11">
        <f t="shared" si="10"/>
        <v>149</v>
      </c>
      <c r="I152" s="13" t="s">
        <v>20</v>
      </c>
      <c r="J152" s="15"/>
      <c r="K152" s="17">
        <v>2303</v>
      </c>
    </row>
    <row r="153" s="3" customFormat="1" ht="16.5" spans="1:11">
      <c r="A153" s="11">
        <v>150</v>
      </c>
      <c r="B153" s="11">
        <v>23020115</v>
      </c>
      <c r="C153" s="11" t="s">
        <v>170</v>
      </c>
      <c r="D153" s="11" t="str">
        <f>VLOOKUP(C153,'[1]2023级数应'!$B$3:$K$175,10,0)</f>
        <v>72.47</v>
      </c>
      <c r="E153" s="11">
        <v>0</v>
      </c>
      <c r="F153" s="12">
        <f t="shared" si="8"/>
        <v>72.47</v>
      </c>
      <c r="G153" s="12">
        <f t="shared" si="9"/>
        <v>50.729</v>
      </c>
      <c r="H153" s="11">
        <f t="shared" si="10"/>
        <v>150</v>
      </c>
      <c r="I153" s="13" t="s">
        <v>20</v>
      </c>
      <c r="J153" s="15"/>
      <c r="K153" s="19">
        <v>2305</v>
      </c>
    </row>
    <row r="154" s="3" customFormat="1" ht="16.5" spans="1:11">
      <c r="A154" s="11">
        <v>151</v>
      </c>
      <c r="B154" s="11">
        <v>23020152</v>
      </c>
      <c r="C154" s="11" t="s">
        <v>165</v>
      </c>
      <c r="D154" s="11" t="str">
        <f>VLOOKUP(C154,'[1]2023级数应'!$B$3:$K$175,10,0)</f>
        <v>72.01</v>
      </c>
      <c r="E154" s="11">
        <v>0</v>
      </c>
      <c r="F154" s="12">
        <f t="shared" si="8"/>
        <v>72.01</v>
      </c>
      <c r="G154" s="12">
        <f t="shared" si="9"/>
        <v>50.407</v>
      </c>
      <c r="H154" s="11">
        <f t="shared" si="10"/>
        <v>151</v>
      </c>
      <c r="I154" s="13" t="s">
        <v>20</v>
      </c>
      <c r="J154" s="15"/>
      <c r="K154" s="26">
        <v>2303</v>
      </c>
    </row>
    <row r="155" s="3" customFormat="1" ht="16.5" spans="1:11">
      <c r="A155" s="11">
        <v>152</v>
      </c>
      <c r="B155" s="11">
        <v>23020031</v>
      </c>
      <c r="C155" s="11" t="s">
        <v>173</v>
      </c>
      <c r="D155" s="11" t="str">
        <f>VLOOKUP(C155,'[1]2023级数应'!$B$3:$K$175,10,0)</f>
        <v>71.97</v>
      </c>
      <c r="E155" s="11">
        <v>0</v>
      </c>
      <c r="F155" s="12">
        <f t="shared" si="8"/>
        <v>71.97</v>
      </c>
      <c r="G155" s="12">
        <f t="shared" si="9"/>
        <v>50.379</v>
      </c>
      <c r="H155" s="11">
        <f t="shared" si="10"/>
        <v>152</v>
      </c>
      <c r="I155" s="13" t="s">
        <v>20</v>
      </c>
      <c r="J155" s="15"/>
      <c r="K155" s="16">
        <v>2302</v>
      </c>
    </row>
    <row r="156" s="3" customFormat="1" ht="33" spans="1:11">
      <c r="A156" s="11">
        <v>153</v>
      </c>
      <c r="B156" s="11">
        <v>23020013</v>
      </c>
      <c r="C156" s="11" t="s">
        <v>172</v>
      </c>
      <c r="D156" s="11" t="str">
        <f>VLOOKUP(C156,'[1]2023级数应'!$B$3:$K$175,10,0)</f>
        <v>67.85</v>
      </c>
      <c r="E156" s="11">
        <v>3.5</v>
      </c>
      <c r="F156" s="12">
        <f t="shared" si="8"/>
        <v>71.35</v>
      </c>
      <c r="G156" s="12">
        <f t="shared" si="9"/>
        <v>49.945</v>
      </c>
      <c r="H156" s="11">
        <f t="shared" si="10"/>
        <v>153</v>
      </c>
      <c r="I156" s="13" t="s">
        <v>471</v>
      </c>
      <c r="J156" s="15"/>
      <c r="K156" s="18">
        <v>2304</v>
      </c>
    </row>
    <row r="157" s="3" customFormat="1" ht="16.5" spans="1:11">
      <c r="A157" s="11">
        <v>154</v>
      </c>
      <c r="B157" s="11">
        <v>23020063</v>
      </c>
      <c r="C157" s="11" t="s">
        <v>168</v>
      </c>
      <c r="D157" s="11" t="str">
        <f>VLOOKUP(C157,'[1]2023级数应'!$B$3:$K$175,10,0)</f>
        <v>71.11</v>
      </c>
      <c r="E157" s="11">
        <v>0</v>
      </c>
      <c r="F157" s="12">
        <f t="shared" si="8"/>
        <v>71.11</v>
      </c>
      <c r="G157" s="12">
        <f t="shared" si="9"/>
        <v>49.777</v>
      </c>
      <c r="H157" s="11">
        <f t="shared" si="10"/>
        <v>154</v>
      </c>
      <c r="I157" s="13" t="s">
        <v>20</v>
      </c>
      <c r="J157" s="15"/>
      <c r="K157" s="18">
        <v>2304</v>
      </c>
    </row>
    <row r="158" s="3" customFormat="1" ht="16.5" spans="1:11">
      <c r="A158" s="11">
        <v>155</v>
      </c>
      <c r="B158" s="11">
        <v>23020130</v>
      </c>
      <c r="C158" s="11" t="s">
        <v>176</v>
      </c>
      <c r="D158" s="11" t="str">
        <f>VLOOKUP(C158,'[1]2023级数应'!$B$3:$K$175,10,0)</f>
        <v>69.19</v>
      </c>
      <c r="E158" s="11">
        <v>0</v>
      </c>
      <c r="F158" s="12">
        <f t="shared" si="8"/>
        <v>69.19</v>
      </c>
      <c r="G158" s="12">
        <f t="shared" si="9"/>
        <v>48.433</v>
      </c>
      <c r="H158" s="11">
        <f t="shared" si="10"/>
        <v>155</v>
      </c>
      <c r="I158" s="13" t="s">
        <v>20</v>
      </c>
      <c r="J158" s="11"/>
      <c r="K158" s="14">
        <v>2301</v>
      </c>
    </row>
    <row r="159" s="3" customFormat="1" ht="16.5" spans="1:11">
      <c r="A159" s="11">
        <v>156</v>
      </c>
      <c r="B159" s="11">
        <v>23020089</v>
      </c>
      <c r="C159" s="11" t="s">
        <v>177</v>
      </c>
      <c r="D159" s="11" t="str">
        <f>VLOOKUP(C159,'[1]2023级数应'!$B$3:$K$175,10,0)</f>
        <v>68.23</v>
      </c>
      <c r="E159" s="11">
        <v>0</v>
      </c>
      <c r="F159" s="12">
        <f t="shared" si="8"/>
        <v>68.23</v>
      </c>
      <c r="G159" s="12">
        <f t="shared" si="9"/>
        <v>47.761</v>
      </c>
      <c r="H159" s="11">
        <f t="shared" si="10"/>
        <v>156</v>
      </c>
      <c r="I159" s="13" t="s">
        <v>20</v>
      </c>
      <c r="J159" s="11"/>
      <c r="K159" s="14">
        <v>2301</v>
      </c>
    </row>
    <row r="160" s="3" customFormat="1" ht="16.5" spans="1:11">
      <c r="A160" s="11">
        <v>157</v>
      </c>
      <c r="B160" s="11">
        <v>23020019</v>
      </c>
      <c r="C160" s="11" t="s">
        <v>180</v>
      </c>
      <c r="D160" s="11" t="str">
        <f>VLOOKUP(C160,'[1]2023级数应'!$B$3:$K$175,10,0)</f>
        <v>67.57</v>
      </c>
      <c r="E160" s="11">
        <v>0</v>
      </c>
      <c r="F160" s="12">
        <f t="shared" si="8"/>
        <v>67.57</v>
      </c>
      <c r="G160" s="12">
        <f t="shared" si="9"/>
        <v>47.299</v>
      </c>
      <c r="H160" s="11">
        <f t="shared" si="10"/>
        <v>157</v>
      </c>
      <c r="I160" s="13" t="s">
        <v>20</v>
      </c>
      <c r="J160" s="11"/>
      <c r="K160" s="14">
        <v>2301</v>
      </c>
    </row>
    <row r="161" s="3" customFormat="1" ht="16.5" spans="1:11">
      <c r="A161" s="11">
        <v>158</v>
      </c>
      <c r="B161" s="11">
        <v>23020125</v>
      </c>
      <c r="C161" s="11" t="s">
        <v>155</v>
      </c>
      <c r="D161" s="11" t="str">
        <f>VLOOKUP(C161,'[1]2023级数应'!$B$3:$K$175,10,0)</f>
        <v>67.07</v>
      </c>
      <c r="E161" s="11">
        <v>0.5</v>
      </c>
      <c r="F161" s="12">
        <f t="shared" si="8"/>
        <v>67.57</v>
      </c>
      <c r="G161" s="12">
        <f t="shared" si="9"/>
        <v>47.299</v>
      </c>
      <c r="H161" s="11">
        <f t="shared" si="10"/>
        <v>157</v>
      </c>
      <c r="I161" s="13" t="s">
        <v>472</v>
      </c>
      <c r="J161" s="15"/>
      <c r="K161" s="19">
        <v>2305</v>
      </c>
    </row>
    <row r="162" s="3" customFormat="1" ht="33" spans="1:11">
      <c r="A162" s="11">
        <v>159</v>
      </c>
      <c r="B162" s="11">
        <v>23020154</v>
      </c>
      <c r="C162" s="11" t="s">
        <v>174</v>
      </c>
      <c r="D162" s="11" t="str">
        <f>VLOOKUP(C162,'[1]2023级数应'!$B$3:$K$175,10,0)</f>
        <v>64.81</v>
      </c>
      <c r="E162" s="11">
        <v>2.5</v>
      </c>
      <c r="F162" s="12">
        <f t="shared" si="8"/>
        <v>67.31</v>
      </c>
      <c r="G162" s="12">
        <f t="shared" si="9"/>
        <v>47.117</v>
      </c>
      <c r="H162" s="11">
        <f t="shared" si="10"/>
        <v>159</v>
      </c>
      <c r="I162" s="13" t="s">
        <v>473</v>
      </c>
      <c r="J162" s="15"/>
      <c r="K162" s="19">
        <v>2305</v>
      </c>
    </row>
    <row r="163" s="3" customFormat="1" ht="16.5" spans="1:11">
      <c r="A163" s="11">
        <v>160</v>
      </c>
      <c r="B163" s="11">
        <v>23020041</v>
      </c>
      <c r="C163" s="11" t="s">
        <v>175</v>
      </c>
      <c r="D163" s="11" t="str">
        <f>VLOOKUP(C163,'[1]2023级数应'!$B$3:$K$175,10,0)</f>
        <v>67.13</v>
      </c>
      <c r="E163" s="11">
        <v>0</v>
      </c>
      <c r="F163" s="12">
        <f t="shared" si="8"/>
        <v>67.13</v>
      </c>
      <c r="G163" s="12">
        <f t="shared" si="9"/>
        <v>46.991</v>
      </c>
      <c r="H163" s="11">
        <f t="shared" si="10"/>
        <v>160</v>
      </c>
      <c r="I163" s="13" t="s">
        <v>20</v>
      </c>
      <c r="J163" s="15"/>
      <c r="K163" s="16">
        <v>2302</v>
      </c>
    </row>
    <row r="164" s="3" customFormat="1" ht="16.5" spans="1:11">
      <c r="A164" s="11">
        <v>161</v>
      </c>
      <c r="B164" s="11">
        <v>23020138</v>
      </c>
      <c r="C164" s="11" t="s">
        <v>181</v>
      </c>
      <c r="D164" s="11" t="str">
        <f>VLOOKUP(C164,'[1]2023级数应'!$B$3:$K$175,10,0)</f>
        <v>66.11</v>
      </c>
      <c r="E164" s="11">
        <v>0</v>
      </c>
      <c r="F164" s="12">
        <f t="shared" si="8"/>
        <v>66.11</v>
      </c>
      <c r="G164" s="12">
        <f t="shared" si="9"/>
        <v>46.277</v>
      </c>
      <c r="H164" s="11">
        <f t="shared" si="10"/>
        <v>161</v>
      </c>
      <c r="I164" s="13" t="s">
        <v>20</v>
      </c>
      <c r="J164" s="15"/>
      <c r="K164" s="21">
        <v>2302</v>
      </c>
    </row>
    <row r="165" s="3" customFormat="1" ht="16.5" spans="1:11">
      <c r="A165" s="11">
        <v>162</v>
      </c>
      <c r="B165" s="11">
        <v>23020105</v>
      </c>
      <c r="C165" s="11" t="s">
        <v>183</v>
      </c>
      <c r="D165" s="11" t="str">
        <f>VLOOKUP(C165,'[1]2023级数应'!$B$3:$K$175,10,0)</f>
        <v>65.44</v>
      </c>
      <c r="E165" s="11">
        <v>0</v>
      </c>
      <c r="F165" s="12">
        <f t="shared" si="8"/>
        <v>65.44</v>
      </c>
      <c r="G165" s="12">
        <f t="shared" si="9"/>
        <v>45.808</v>
      </c>
      <c r="H165" s="11">
        <f t="shared" si="10"/>
        <v>162</v>
      </c>
      <c r="I165" s="13" t="s">
        <v>20</v>
      </c>
      <c r="J165" s="15"/>
      <c r="K165" s="19">
        <v>2305</v>
      </c>
    </row>
    <row r="166" s="3" customFormat="1" ht="16.5" spans="1:11">
      <c r="A166" s="11">
        <v>163</v>
      </c>
      <c r="B166" s="11">
        <v>23020008</v>
      </c>
      <c r="C166" s="11" t="s">
        <v>184</v>
      </c>
      <c r="D166" s="11" t="str">
        <f>VLOOKUP(C166,'[1]2023级数应'!$B$3:$K$175,10,0)</f>
        <v>65.41</v>
      </c>
      <c r="E166" s="11">
        <v>0</v>
      </c>
      <c r="F166" s="12">
        <f t="shared" si="8"/>
        <v>65.41</v>
      </c>
      <c r="G166" s="12">
        <f t="shared" si="9"/>
        <v>45.787</v>
      </c>
      <c r="H166" s="11">
        <f t="shared" si="10"/>
        <v>163</v>
      </c>
      <c r="I166" s="13" t="s">
        <v>20</v>
      </c>
      <c r="J166" s="11"/>
      <c r="K166" s="14">
        <v>2301</v>
      </c>
    </row>
    <row r="167" s="3" customFormat="1" ht="16.5" spans="1:11">
      <c r="A167" s="11">
        <v>164</v>
      </c>
      <c r="B167" s="11">
        <v>23020040</v>
      </c>
      <c r="C167" s="11" t="s">
        <v>182</v>
      </c>
      <c r="D167" s="11" t="str">
        <f>VLOOKUP(C167,'[1]2023级数应'!$B$3:$K$175,10,0)</f>
        <v>65.05</v>
      </c>
      <c r="E167" s="11">
        <v>0</v>
      </c>
      <c r="F167" s="12">
        <f t="shared" si="8"/>
        <v>65.05</v>
      </c>
      <c r="G167" s="12">
        <f t="shared" si="9"/>
        <v>45.535</v>
      </c>
      <c r="H167" s="11">
        <f t="shared" si="10"/>
        <v>164</v>
      </c>
      <c r="I167" s="13" t="s">
        <v>20</v>
      </c>
      <c r="J167" s="11"/>
      <c r="K167" s="14">
        <v>2301</v>
      </c>
    </row>
    <row r="168" s="3" customFormat="1" ht="16.5" spans="1:11">
      <c r="A168" s="11">
        <v>165</v>
      </c>
      <c r="B168" s="11">
        <v>23020022</v>
      </c>
      <c r="C168" s="11" t="s">
        <v>178</v>
      </c>
      <c r="D168" s="11" t="str">
        <f>VLOOKUP(C168,'[1]2023级数应'!$B$3:$K$175,10,0)</f>
        <v>64.70</v>
      </c>
      <c r="E168" s="11">
        <v>0</v>
      </c>
      <c r="F168" s="12">
        <f t="shared" si="8"/>
        <v>64.7</v>
      </c>
      <c r="G168" s="12">
        <f t="shared" si="9"/>
        <v>45.29</v>
      </c>
      <c r="H168" s="11">
        <f t="shared" si="10"/>
        <v>165</v>
      </c>
      <c r="I168" s="13" t="s">
        <v>20</v>
      </c>
      <c r="J168" s="15"/>
      <c r="K168" s="17">
        <v>2303</v>
      </c>
    </row>
    <row r="169" s="3" customFormat="1" ht="16.5" spans="1:11">
      <c r="A169" s="11">
        <v>166</v>
      </c>
      <c r="B169" s="11">
        <v>23020012</v>
      </c>
      <c r="C169" s="11" t="s">
        <v>179</v>
      </c>
      <c r="D169" s="11" t="str">
        <f>VLOOKUP(C169,'[1]2023级数应'!$B$3:$K$175,10,0)</f>
        <v>64.31</v>
      </c>
      <c r="E169" s="11">
        <v>0</v>
      </c>
      <c r="F169" s="12">
        <f t="shared" si="8"/>
        <v>64.31</v>
      </c>
      <c r="G169" s="12">
        <f t="shared" si="9"/>
        <v>45.017</v>
      </c>
      <c r="H169" s="11">
        <f t="shared" si="10"/>
        <v>166</v>
      </c>
      <c r="I169" s="13" t="s">
        <v>20</v>
      </c>
      <c r="J169" s="15"/>
      <c r="K169" s="17">
        <v>2303</v>
      </c>
    </row>
    <row r="170" s="3" customFormat="1" ht="16.5" spans="1:11">
      <c r="A170" s="11">
        <v>167</v>
      </c>
      <c r="B170" s="11">
        <v>23020087</v>
      </c>
      <c r="C170" s="11" t="s">
        <v>186</v>
      </c>
      <c r="D170" s="11" t="str">
        <f>VLOOKUP(C170,'[1]2023级数应'!$B$3:$K$175,10,0)</f>
        <v>63.74</v>
      </c>
      <c r="E170" s="11">
        <v>0</v>
      </c>
      <c r="F170" s="12">
        <f t="shared" si="8"/>
        <v>63.74</v>
      </c>
      <c r="G170" s="12">
        <f t="shared" si="9"/>
        <v>44.618</v>
      </c>
      <c r="H170" s="11">
        <f t="shared" si="10"/>
        <v>167</v>
      </c>
      <c r="I170" s="13" t="s">
        <v>20</v>
      </c>
      <c r="J170" s="15"/>
      <c r="K170" s="17">
        <v>2303</v>
      </c>
    </row>
    <row r="171" s="3" customFormat="1" ht="16.5" spans="1:11">
      <c r="A171" s="11">
        <v>168</v>
      </c>
      <c r="B171" s="11">
        <v>23020002</v>
      </c>
      <c r="C171" s="11" t="s">
        <v>185</v>
      </c>
      <c r="D171" s="11" t="str">
        <f>VLOOKUP(C171,'[1]2023级数应'!$B$3:$K$175,10,0)</f>
        <v>61.67</v>
      </c>
      <c r="E171" s="11">
        <v>2</v>
      </c>
      <c r="F171" s="12">
        <f t="shared" si="8"/>
        <v>63.67</v>
      </c>
      <c r="G171" s="12">
        <f t="shared" si="9"/>
        <v>44.569</v>
      </c>
      <c r="H171" s="11">
        <f t="shared" si="10"/>
        <v>168</v>
      </c>
      <c r="I171" s="13" t="s">
        <v>474</v>
      </c>
      <c r="J171" s="15"/>
      <c r="K171" s="19">
        <v>2305</v>
      </c>
    </row>
    <row r="172" s="3" customFormat="1" ht="16.5" spans="1:11">
      <c r="A172" s="11">
        <v>169</v>
      </c>
      <c r="B172" s="11">
        <v>23020142</v>
      </c>
      <c r="C172" s="11" t="s">
        <v>188</v>
      </c>
      <c r="D172" s="11" t="str">
        <f>VLOOKUP(C172,'[1]2023级数应'!$B$3:$K$175,10,0)</f>
        <v>62.63</v>
      </c>
      <c r="E172" s="11">
        <v>0</v>
      </c>
      <c r="F172" s="12">
        <f t="shared" si="8"/>
        <v>62.63</v>
      </c>
      <c r="G172" s="12">
        <f t="shared" si="9"/>
        <v>43.841</v>
      </c>
      <c r="H172" s="11">
        <f t="shared" si="10"/>
        <v>169</v>
      </c>
      <c r="I172" s="13" t="s">
        <v>20</v>
      </c>
      <c r="J172" s="15"/>
      <c r="K172" s="17">
        <v>2303</v>
      </c>
    </row>
    <row r="173" s="3" customFormat="1" ht="16.5" spans="1:11">
      <c r="A173" s="11">
        <v>170</v>
      </c>
      <c r="B173" s="11">
        <v>23020102</v>
      </c>
      <c r="C173" s="11" t="s">
        <v>189</v>
      </c>
      <c r="D173" s="11" t="str">
        <f>VLOOKUP(C173,'[1]2023级数应'!$B$3:$K$175,10,0)</f>
        <v>62.10</v>
      </c>
      <c r="E173" s="11">
        <v>0</v>
      </c>
      <c r="F173" s="12">
        <f t="shared" si="8"/>
        <v>62.1</v>
      </c>
      <c r="G173" s="12">
        <f t="shared" si="9"/>
        <v>43.47</v>
      </c>
      <c r="H173" s="11">
        <f t="shared" si="10"/>
        <v>170</v>
      </c>
      <c r="I173" s="13" t="s">
        <v>20</v>
      </c>
      <c r="J173" s="15"/>
      <c r="K173" s="17">
        <v>2303</v>
      </c>
    </row>
    <row r="174" s="3" customFormat="1" ht="16.5" spans="1:11">
      <c r="A174" s="11">
        <v>171</v>
      </c>
      <c r="B174" s="11">
        <v>23020076</v>
      </c>
      <c r="C174" s="11" t="s">
        <v>187</v>
      </c>
      <c r="D174" s="11" t="str">
        <f>VLOOKUP(C174,'[1]2023级数应'!$B$3:$K$175,10,0)</f>
        <v>61.45</v>
      </c>
      <c r="E174" s="11">
        <v>0</v>
      </c>
      <c r="F174" s="12">
        <f t="shared" si="8"/>
        <v>61.45</v>
      </c>
      <c r="G174" s="12">
        <f t="shared" si="9"/>
        <v>43.015</v>
      </c>
      <c r="H174" s="11">
        <f t="shared" si="10"/>
        <v>171</v>
      </c>
      <c r="I174" s="13" t="s">
        <v>20</v>
      </c>
      <c r="J174" s="15"/>
      <c r="K174" s="18">
        <v>2304</v>
      </c>
    </row>
    <row r="175" s="3" customFormat="1" ht="16.5" spans="1:11">
      <c r="A175" s="11">
        <v>172</v>
      </c>
      <c r="B175" s="11">
        <v>23020121</v>
      </c>
      <c r="C175" s="11" t="s">
        <v>190</v>
      </c>
      <c r="D175" s="11" t="str">
        <f>VLOOKUP(C175,'[1]2023级数应'!$B$3:$K$175,10,0)</f>
        <v>60.38</v>
      </c>
      <c r="E175" s="11">
        <v>0</v>
      </c>
      <c r="F175" s="12">
        <f t="shared" si="8"/>
        <v>60.38</v>
      </c>
      <c r="G175" s="12">
        <f t="shared" si="9"/>
        <v>42.266</v>
      </c>
      <c r="H175" s="11">
        <f t="shared" si="10"/>
        <v>172</v>
      </c>
      <c r="I175" s="13" t="s">
        <v>20</v>
      </c>
      <c r="J175" s="15"/>
      <c r="K175" s="16">
        <v>2302</v>
      </c>
    </row>
    <row r="176" s="3" customFormat="1" ht="16.5" spans="1:11">
      <c r="A176" s="11">
        <v>173</v>
      </c>
      <c r="B176" s="11">
        <v>23020096</v>
      </c>
      <c r="C176" s="11" t="s">
        <v>191</v>
      </c>
      <c r="D176" s="11" t="str">
        <f>VLOOKUP(C176,'[1]2023级数应'!$B$3:$K$175,10,0)</f>
        <v>57.13</v>
      </c>
      <c r="E176" s="11">
        <v>0</v>
      </c>
      <c r="F176" s="12">
        <f t="shared" si="8"/>
        <v>57.13</v>
      </c>
      <c r="G176" s="12">
        <f t="shared" si="9"/>
        <v>39.991</v>
      </c>
      <c r="H176" s="11">
        <f t="shared" si="10"/>
        <v>173</v>
      </c>
      <c r="I176" s="13" t="s">
        <v>20</v>
      </c>
      <c r="J176" s="15"/>
      <c r="K176" s="18">
        <v>2304</v>
      </c>
    </row>
    <row r="177" ht="22.5" customHeight="1" spans="1:11">
      <c r="A177" s="11">
        <v>174</v>
      </c>
      <c r="B177" s="15">
        <v>22020046</v>
      </c>
      <c r="C177" s="15" t="s">
        <v>192</v>
      </c>
      <c r="D177" s="11">
        <v>85.53</v>
      </c>
      <c r="E177" s="11">
        <v>0.5</v>
      </c>
      <c r="F177" s="12">
        <f t="shared" si="8"/>
        <v>86.03</v>
      </c>
      <c r="G177" s="12">
        <f t="shared" si="9"/>
        <v>60.221</v>
      </c>
      <c r="H177" s="11" t="s">
        <v>20</v>
      </c>
      <c r="I177" s="13" t="s">
        <v>475</v>
      </c>
      <c r="J177" s="15"/>
      <c r="K177" s="28">
        <v>2203</v>
      </c>
    </row>
    <row r="178" ht="22.5" customHeight="1" spans="1:11">
      <c r="A178" s="8"/>
      <c r="B178" s="8"/>
      <c r="C178" s="8"/>
      <c r="D178" s="8" t="s">
        <v>194</v>
      </c>
      <c r="E178" s="8"/>
      <c r="F178" s="8"/>
      <c r="G178" s="8" t="s">
        <v>195</v>
      </c>
      <c r="H178" s="8"/>
      <c r="I178" s="8"/>
      <c r="J178" s="8"/>
      <c r="K178" s="8"/>
    </row>
  </sheetData>
  <autoFilter xmlns:etc="http://www.wps.cn/officeDocument/2017/etCustomData" ref="A3:K178" etc:filterBottomFollowUsedRange="0">
    <sortState ref="A3:K178">
      <sortCondition ref="H3"/>
    </sortState>
    <extLst/>
  </autoFilter>
  <mergeCells count="3">
    <mergeCell ref="A1:K1"/>
    <mergeCell ref="A2:D2"/>
    <mergeCell ref="G178:I178"/>
  </mergeCells>
  <pageMargins left="0.751388888888889" right="0.751388888888889" top="1" bottom="1" header="0.5" footer="0.5"/>
  <pageSetup paperSize="9" scale="6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8"/>
  <sheetViews>
    <sheetView tabSelected="1" zoomScale="90" zoomScaleNormal="90" topLeftCell="A36" workbookViewId="0">
      <selection activeCell="G41" sqref="G41"/>
    </sheetView>
  </sheetViews>
  <sheetFormatPr defaultColWidth="9" defaultRowHeight="18.75"/>
  <cols>
    <col min="1" max="1" width="8.86666666666667" style="4" customWidth="1"/>
    <col min="2" max="2" width="13.4666666666667" style="4" customWidth="1"/>
    <col min="3" max="3" width="12.0666666666667" style="4" customWidth="1"/>
    <col min="4" max="4" width="10.8" style="4" customWidth="1"/>
    <col min="5" max="5" width="11.8666666666667" style="4" customWidth="1"/>
    <col min="6" max="7" width="8.86666666666667" style="4" customWidth="1"/>
    <col min="8" max="9" width="16.6666666666667" style="4" customWidth="1"/>
    <col min="10" max="10" width="90.8" style="5" customWidth="1"/>
    <col min="11" max="11" width="21.0666666666667" style="4" customWidth="1"/>
    <col min="12" max="12" width="9.26666666666667" style="4" customWidth="1"/>
    <col min="13" max="16384" width="9" style="6"/>
  </cols>
  <sheetData>
    <row r="1" ht="28.5" customHeight="1" spans="1:12">
      <c r="A1" s="7" t="s">
        <v>476</v>
      </c>
      <c r="B1" s="7"/>
      <c r="C1" s="7"/>
      <c r="D1" s="7"/>
      <c r="E1" s="7"/>
      <c r="F1" s="7"/>
      <c r="G1" s="7"/>
      <c r="H1" s="7"/>
      <c r="I1" s="7"/>
      <c r="J1" s="7"/>
      <c r="K1" s="7"/>
      <c r="L1" s="7"/>
    </row>
    <row r="2" ht="22.5" customHeight="1" spans="1:12">
      <c r="A2" s="8" t="s">
        <v>1</v>
      </c>
      <c r="B2" s="8"/>
      <c r="C2" s="8"/>
      <c r="D2" s="8"/>
      <c r="E2" s="8"/>
      <c r="F2" s="8"/>
      <c r="G2" s="8"/>
      <c r="H2" s="8"/>
      <c r="I2" s="8"/>
      <c r="J2" s="9"/>
      <c r="K2" s="8"/>
      <c r="L2" s="8"/>
    </row>
    <row r="3" s="1" customFormat="1" ht="61.05" customHeight="1" spans="1:12">
      <c r="A3" s="10" t="s">
        <v>2</v>
      </c>
      <c r="B3" s="10" t="s">
        <v>3</v>
      </c>
      <c r="C3" s="10" t="s">
        <v>4</v>
      </c>
      <c r="D3" s="10" t="s">
        <v>477</v>
      </c>
      <c r="E3" s="10" t="s">
        <v>478</v>
      </c>
      <c r="F3" s="10" t="s">
        <v>199</v>
      </c>
      <c r="G3" s="10" t="s">
        <v>200</v>
      </c>
      <c r="H3" s="10" t="s">
        <v>479</v>
      </c>
      <c r="I3" s="10" t="s">
        <v>480</v>
      </c>
      <c r="J3" s="10" t="s">
        <v>203</v>
      </c>
      <c r="K3" s="10" t="s">
        <v>16</v>
      </c>
      <c r="L3" s="10" t="s">
        <v>17</v>
      </c>
    </row>
    <row r="4" ht="201" customHeight="1" spans="1:12">
      <c r="A4" s="11">
        <v>1</v>
      </c>
      <c r="B4" s="11">
        <v>23020020</v>
      </c>
      <c r="C4" s="11" t="s">
        <v>50</v>
      </c>
      <c r="D4" s="11">
        <v>50</v>
      </c>
      <c r="E4" s="11">
        <v>50</v>
      </c>
      <c r="F4" s="11">
        <v>0</v>
      </c>
      <c r="G4" s="12">
        <f t="shared" ref="G4:G67" si="0">D4+E4-F4</f>
        <v>100</v>
      </c>
      <c r="H4" s="12">
        <f t="shared" ref="H4:H67" si="1">G4*0.1</f>
        <v>10</v>
      </c>
      <c r="I4" s="11">
        <f>RANK(H4,$H$4:$H$176,0)</f>
        <v>1</v>
      </c>
      <c r="J4" s="13" t="s">
        <v>481</v>
      </c>
      <c r="K4" s="11"/>
      <c r="L4" s="14">
        <v>2301</v>
      </c>
    </row>
    <row r="5" ht="203" customHeight="1" spans="1:12">
      <c r="A5" s="11">
        <v>2</v>
      </c>
      <c r="B5" s="11">
        <v>23020039</v>
      </c>
      <c r="C5" s="11" t="s">
        <v>36</v>
      </c>
      <c r="D5" s="11">
        <v>50</v>
      </c>
      <c r="E5" s="11">
        <v>50</v>
      </c>
      <c r="F5" s="11">
        <v>0</v>
      </c>
      <c r="G5" s="12">
        <f t="shared" si="0"/>
        <v>100</v>
      </c>
      <c r="H5" s="12">
        <f t="shared" si="1"/>
        <v>10</v>
      </c>
      <c r="I5" s="11">
        <f t="shared" ref="I5:I36" si="2">RANK(H5,$H$4:$H$176,0)</f>
        <v>1</v>
      </c>
      <c r="J5" s="13" t="s">
        <v>482</v>
      </c>
      <c r="K5" s="11"/>
      <c r="L5" s="14">
        <v>2301</v>
      </c>
    </row>
    <row r="6" ht="198" customHeight="1" spans="1:12">
      <c r="A6" s="11">
        <v>3</v>
      </c>
      <c r="B6" s="11">
        <v>23020059</v>
      </c>
      <c r="C6" s="11" t="s">
        <v>30</v>
      </c>
      <c r="D6" s="11">
        <v>50</v>
      </c>
      <c r="E6" s="11">
        <v>50</v>
      </c>
      <c r="F6" s="11">
        <v>0</v>
      </c>
      <c r="G6" s="12">
        <f t="shared" si="0"/>
        <v>100</v>
      </c>
      <c r="H6" s="12">
        <f t="shared" si="1"/>
        <v>10</v>
      </c>
      <c r="I6" s="11">
        <f t="shared" si="2"/>
        <v>1</v>
      </c>
      <c r="J6" s="13" t="s">
        <v>483</v>
      </c>
      <c r="K6" s="11"/>
      <c r="L6" s="14">
        <v>2301</v>
      </c>
    </row>
    <row r="7" ht="226.05" customHeight="1" spans="1:12">
      <c r="A7" s="11">
        <v>4</v>
      </c>
      <c r="B7" s="11">
        <v>23020060</v>
      </c>
      <c r="C7" s="11" t="s">
        <v>37</v>
      </c>
      <c r="D7" s="11">
        <v>50</v>
      </c>
      <c r="E7" s="11">
        <v>50</v>
      </c>
      <c r="F7" s="11">
        <v>0</v>
      </c>
      <c r="G7" s="12">
        <f t="shared" si="0"/>
        <v>100</v>
      </c>
      <c r="H7" s="12">
        <f t="shared" si="1"/>
        <v>10</v>
      </c>
      <c r="I7" s="11">
        <f t="shared" si="2"/>
        <v>1</v>
      </c>
      <c r="J7" s="13" t="s">
        <v>484</v>
      </c>
      <c r="K7" s="11"/>
      <c r="L7" s="14">
        <v>2301</v>
      </c>
    </row>
    <row r="8" ht="162" customHeight="1" spans="1:12">
      <c r="A8" s="11">
        <v>5</v>
      </c>
      <c r="B8" s="11">
        <v>23020069</v>
      </c>
      <c r="C8" s="11" t="s">
        <v>18</v>
      </c>
      <c r="D8" s="11">
        <v>50</v>
      </c>
      <c r="E8" s="11">
        <v>50</v>
      </c>
      <c r="F8" s="11">
        <v>0</v>
      </c>
      <c r="G8" s="12">
        <f t="shared" si="0"/>
        <v>100</v>
      </c>
      <c r="H8" s="12">
        <f t="shared" si="1"/>
        <v>10</v>
      </c>
      <c r="I8" s="11">
        <f t="shared" si="2"/>
        <v>1</v>
      </c>
      <c r="J8" s="13" t="s">
        <v>485</v>
      </c>
      <c r="K8" s="11"/>
      <c r="L8" s="14">
        <v>2301</v>
      </c>
    </row>
    <row r="9" ht="203" customHeight="1" spans="1:12">
      <c r="A9" s="11">
        <v>6</v>
      </c>
      <c r="B9" s="11">
        <v>23020080</v>
      </c>
      <c r="C9" s="11" t="s">
        <v>27</v>
      </c>
      <c r="D9" s="11">
        <v>50</v>
      </c>
      <c r="E9" s="11">
        <v>50</v>
      </c>
      <c r="F9" s="11">
        <v>0</v>
      </c>
      <c r="G9" s="12">
        <f t="shared" si="0"/>
        <v>100</v>
      </c>
      <c r="H9" s="12">
        <f t="shared" si="1"/>
        <v>10</v>
      </c>
      <c r="I9" s="11">
        <f t="shared" si="2"/>
        <v>1</v>
      </c>
      <c r="J9" s="13" t="s">
        <v>486</v>
      </c>
      <c r="K9" s="11"/>
      <c r="L9" s="14">
        <v>2301</v>
      </c>
    </row>
    <row r="10" ht="206" customHeight="1" spans="1:12">
      <c r="A10" s="11">
        <v>7</v>
      </c>
      <c r="B10" s="11">
        <v>23020006</v>
      </c>
      <c r="C10" s="11" t="s">
        <v>25</v>
      </c>
      <c r="D10" s="11">
        <v>50</v>
      </c>
      <c r="E10" s="11">
        <v>50</v>
      </c>
      <c r="F10" s="11">
        <v>0</v>
      </c>
      <c r="G10" s="12">
        <f t="shared" si="0"/>
        <v>100</v>
      </c>
      <c r="H10" s="12">
        <f t="shared" si="1"/>
        <v>10</v>
      </c>
      <c r="I10" s="11">
        <f t="shared" si="2"/>
        <v>1</v>
      </c>
      <c r="J10" s="13" t="s">
        <v>487</v>
      </c>
      <c r="K10" s="15"/>
      <c r="L10" s="16">
        <v>2302</v>
      </c>
    </row>
    <row r="11" ht="132" spans="1:12">
      <c r="A11" s="11">
        <v>8</v>
      </c>
      <c r="B11" s="11">
        <v>23020098</v>
      </c>
      <c r="C11" s="11" t="s">
        <v>19</v>
      </c>
      <c r="D11" s="11">
        <v>50</v>
      </c>
      <c r="E11" s="11">
        <v>50</v>
      </c>
      <c r="F11" s="11">
        <v>0</v>
      </c>
      <c r="G11" s="12">
        <f t="shared" si="0"/>
        <v>100</v>
      </c>
      <c r="H11" s="12">
        <f t="shared" si="1"/>
        <v>10</v>
      </c>
      <c r="I11" s="11">
        <f t="shared" si="2"/>
        <v>1</v>
      </c>
      <c r="J11" s="13" t="s">
        <v>488</v>
      </c>
      <c r="K11" s="15"/>
      <c r="L11" s="16">
        <v>2302</v>
      </c>
    </row>
    <row r="12" ht="66" spans="1:12">
      <c r="A12" s="11">
        <v>9</v>
      </c>
      <c r="B12" s="11">
        <v>23020158</v>
      </c>
      <c r="C12" s="11" t="s">
        <v>51</v>
      </c>
      <c r="D12" s="11">
        <v>50</v>
      </c>
      <c r="E12" s="11">
        <v>50</v>
      </c>
      <c r="F12" s="11">
        <v>0</v>
      </c>
      <c r="G12" s="12">
        <f t="shared" si="0"/>
        <v>100</v>
      </c>
      <c r="H12" s="12">
        <f t="shared" si="1"/>
        <v>10</v>
      </c>
      <c r="I12" s="11">
        <f t="shared" si="2"/>
        <v>1</v>
      </c>
      <c r="J12" s="13" t="s">
        <v>489</v>
      </c>
      <c r="K12" s="15"/>
      <c r="L12" s="16">
        <v>2302</v>
      </c>
    </row>
    <row r="13" ht="99" spans="1:12">
      <c r="A13" s="11">
        <v>10</v>
      </c>
      <c r="B13" s="11">
        <v>23020117</v>
      </c>
      <c r="C13" s="11" t="s">
        <v>41</v>
      </c>
      <c r="D13" s="11">
        <v>50</v>
      </c>
      <c r="E13" s="11">
        <v>50</v>
      </c>
      <c r="F13" s="11">
        <v>0</v>
      </c>
      <c r="G13" s="12">
        <f t="shared" si="0"/>
        <v>100</v>
      </c>
      <c r="H13" s="12">
        <f t="shared" si="1"/>
        <v>10</v>
      </c>
      <c r="I13" s="11">
        <f t="shared" si="2"/>
        <v>1</v>
      </c>
      <c r="J13" s="13" t="s">
        <v>490</v>
      </c>
      <c r="K13" s="15"/>
      <c r="L13" s="17">
        <v>2303</v>
      </c>
    </row>
    <row r="14" ht="198" spans="1:12">
      <c r="A14" s="11">
        <v>11</v>
      </c>
      <c r="B14" s="11">
        <v>23020137</v>
      </c>
      <c r="C14" s="11" t="s">
        <v>28</v>
      </c>
      <c r="D14" s="11">
        <v>50</v>
      </c>
      <c r="E14" s="11">
        <v>50</v>
      </c>
      <c r="F14" s="11">
        <v>0</v>
      </c>
      <c r="G14" s="12">
        <f t="shared" si="0"/>
        <v>100</v>
      </c>
      <c r="H14" s="12">
        <f t="shared" si="1"/>
        <v>10</v>
      </c>
      <c r="I14" s="11">
        <f t="shared" si="2"/>
        <v>1</v>
      </c>
      <c r="J14" s="13" t="s">
        <v>491</v>
      </c>
      <c r="K14" s="15"/>
      <c r="L14" s="17">
        <v>2303</v>
      </c>
    </row>
    <row r="15" ht="132" spans="1:12">
      <c r="A15" s="11">
        <v>12</v>
      </c>
      <c r="B15" s="11">
        <v>23020001</v>
      </c>
      <c r="C15" s="11" t="s">
        <v>24</v>
      </c>
      <c r="D15" s="11">
        <v>50</v>
      </c>
      <c r="E15" s="11">
        <v>50</v>
      </c>
      <c r="F15" s="11">
        <v>0</v>
      </c>
      <c r="G15" s="12">
        <f t="shared" si="0"/>
        <v>100</v>
      </c>
      <c r="H15" s="12">
        <f t="shared" si="1"/>
        <v>10</v>
      </c>
      <c r="I15" s="11">
        <f t="shared" si="2"/>
        <v>1</v>
      </c>
      <c r="J15" s="13" t="s">
        <v>492</v>
      </c>
      <c r="K15" s="15"/>
      <c r="L15" s="18">
        <v>2304</v>
      </c>
    </row>
    <row r="16" ht="181.5" spans="1:12">
      <c r="A16" s="11">
        <v>13</v>
      </c>
      <c r="B16" s="11">
        <v>23020056</v>
      </c>
      <c r="C16" s="11" t="s">
        <v>22</v>
      </c>
      <c r="D16" s="11">
        <v>50</v>
      </c>
      <c r="E16" s="11">
        <v>50</v>
      </c>
      <c r="F16" s="11">
        <v>0</v>
      </c>
      <c r="G16" s="12">
        <f t="shared" si="0"/>
        <v>100</v>
      </c>
      <c r="H16" s="12">
        <f t="shared" si="1"/>
        <v>10</v>
      </c>
      <c r="I16" s="11">
        <f t="shared" si="2"/>
        <v>1</v>
      </c>
      <c r="J16" s="13" t="s">
        <v>493</v>
      </c>
      <c r="K16" s="15"/>
      <c r="L16" s="18">
        <v>2304</v>
      </c>
    </row>
    <row r="17" ht="99" spans="1:12">
      <c r="A17" s="11">
        <v>14</v>
      </c>
      <c r="B17" s="11">
        <v>23020116</v>
      </c>
      <c r="C17" s="11" t="s">
        <v>29</v>
      </c>
      <c r="D17" s="11">
        <v>50</v>
      </c>
      <c r="E17" s="11">
        <v>50</v>
      </c>
      <c r="F17" s="11">
        <v>0</v>
      </c>
      <c r="G17" s="12">
        <f t="shared" si="0"/>
        <v>100</v>
      </c>
      <c r="H17" s="12">
        <f t="shared" si="1"/>
        <v>10</v>
      </c>
      <c r="I17" s="11">
        <f t="shared" si="2"/>
        <v>1</v>
      </c>
      <c r="J17" s="13" t="s">
        <v>494</v>
      </c>
      <c r="K17" s="15"/>
      <c r="L17" s="18">
        <v>2304</v>
      </c>
    </row>
    <row r="18" ht="148.5" spans="1:12">
      <c r="A18" s="11">
        <v>15</v>
      </c>
      <c r="B18" s="11">
        <v>23020145</v>
      </c>
      <c r="C18" s="11" t="s">
        <v>21</v>
      </c>
      <c r="D18" s="11">
        <v>50</v>
      </c>
      <c r="E18" s="11">
        <v>42</v>
      </c>
      <c r="F18" s="11">
        <v>0</v>
      </c>
      <c r="G18" s="12">
        <f t="shared" si="0"/>
        <v>92</v>
      </c>
      <c r="H18" s="12">
        <f t="shared" si="1"/>
        <v>9.2</v>
      </c>
      <c r="I18" s="11">
        <f t="shared" si="2"/>
        <v>21</v>
      </c>
      <c r="J18" s="13" t="s">
        <v>495</v>
      </c>
      <c r="K18" s="15"/>
      <c r="L18" s="18">
        <v>2304</v>
      </c>
    </row>
    <row r="19" ht="214.5" spans="1:12">
      <c r="A19" s="11">
        <v>16</v>
      </c>
      <c r="B19" s="11">
        <v>23020025</v>
      </c>
      <c r="C19" s="11" t="s">
        <v>23</v>
      </c>
      <c r="D19" s="11">
        <v>50</v>
      </c>
      <c r="E19" s="11">
        <v>50</v>
      </c>
      <c r="F19" s="11">
        <v>0</v>
      </c>
      <c r="G19" s="12">
        <f t="shared" si="0"/>
        <v>100</v>
      </c>
      <c r="H19" s="12">
        <f t="shared" si="1"/>
        <v>10</v>
      </c>
      <c r="I19" s="11">
        <f t="shared" si="2"/>
        <v>1</v>
      </c>
      <c r="J19" s="13" t="s">
        <v>496</v>
      </c>
      <c r="K19" s="15"/>
      <c r="L19" s="19">
        <v>2305</v>
      </c>
    </row>
    <row r="20" ht="313.5" spans="1:12">
      <c r="A20" s="11">
        <v>17</v>
      </c>
      <c r="B20" s="11">
        <v>23020038</v>
      </c>
      <c r="C20" s="11" t="s">
        <v>48</v>
      </c>
      <c r="D20" s="11">
        <v>50</v>
      </c>
      <c r="E20" s="11">
        <v>49</v>
      </c>
      <c r="F20" s="11">
        <v>0</v>
      </c>
      <c r="G20" s="12">
        <f t="shared" si="0"/>
        <v>99</v>
      </c>
      <c r="H20" s="12">
        <f t="shared" si="1"/>
        <v>9.9</v>
      </c>
      <c r="I20" s="11">
        <f t="shared" si="2"/>
        <v>16</v>
      </c>
      <c r="J20" s="13" t="s">
        <v>497</v>
      </c>
      <c r="K20" s="15"/>
      <c r="L20" s="16">
        <v>2302</v>
      </c>
    </row>
    <row r="21" ht="148.5" spans="1:12">
      <c r="A21" s="11">
        <v>18</v>
      </c>
      <c r="B21" s="11">
        <v>23020124</v>
      </c>
      <c r="C21" s="11" t="s">
        <v>38</v>
      </c>
      <c r="D21" s="11">
        <v>50</v>
      </c>
      <c r="E21" s="11">
        <v>47</v>
      </c>
      <c r="F21" s="11">
        <v>0</v>
      </c>
      <c r="G21" s="12">
        <f t="shared" si="0"/>
        <v>97</v>
      </c>
      <c r="H21" s="12">
        <f t="shared" si="1"/>
        <v>9.7</v>
      </c>
      <c r="I21" s="11">
        <f t="shared" si="2"/>
        <v>17</v>
      </c>
      <c r="J21" s="13" t="s">
        <v>498</v>
      </c>
      <c r="K21" s="15"/>
      <c r="L21" s="19">
        <v>2305</v>
      </c>
    </row>
    <row r="22" ht="198" spans="1:12">
      <c r="A22" s="11">
        <v>19</v>
      </c>
      <c r="B22" s="11">
        <v>23020147</v>
      </c>
      <c r="C22" s="11" t="s">
        <v>35</v>
      </c>
      <c r="D22" s="11">
        <v>50</v>
      </c>
      <c r="E22" s="11">
        <v>46</v>
      </c>
      <c r="F22" s="11">
        <v>0</v>
      </c>
      <c r="G22" s="12">
        <f t="shared" si="0"/>
        <v>96</v>
      </c>
      <c r="H22" s="12">
        <f t="shared" si="1"/>
        <v>9.6</v>
      </c>
      <c r="I22" s="11">
        <f t="shared" si="2"/>
        <v>18</v>
      </c>
      <c r="J22" s="13" t="s">
        <v>499</v>
      </c>
      <c r="K22" s="15"/>
      <c r="L22" s="17">
        <v>2303</v>
      </c>
    </row>
    <row r="23" ht="132" spans="1:12">
      <c r="A23" s="11">
        <v>20</v>
      </c>
      <c r="B23" s="11">
        <v>23020133</v>
      </c>
      <c r="C23" s="11" t="s">
        <v>40</v>
      </c>
      <c r="D23" s="11">
        <v>50</v>
      </c>
      <c r="E23" s="11">
        <v>44</v>
      </c>
      <c r="F23" s="11">
        <v>0</v>
      </c>
      <c r="G23" s="12">
        <f t="shared" si="0"/>
        <v>94</v>
      </c>
      <c r="H23" s="12">
        <f t="shared" si="1"/>
        <v>9.4</v>
      </c>
      <c r="I23" s="11">
        <f t="shared" si="2"/>
        <v>19</v>
      </c>
      <c r="J23" s="13" t="s">
        <v>500</v>
      </c>
      <c r="K23" s="15"/>
      <c r="L23" s="18">
        <v>2304</v>
      </c>
    </row>
    <row r="24" ht="115.5" spans="1:12">
      <c r="A24" s="11">
        <v>21</v>
      </c>
      <c r="B24" s="11">
        <v>23020120</v>
      </c>
      <c r="C24" s="11" t="s">
        <v>26</v>
      </c>
      <c r="D24" s="11">
        <v>50</v>
      </c>
      <c r="E24" s="11">
        <v>43</v>
      </c>
      <c r="F24" s="11">
        <v>0</v>
      </c>
      <c r="G24" s="12">
        <f t="shared" si="0"/>
        <v>93</v>
      </c>
      <c r="H24" s="12">
        <f t="shared" si="1"/>
        <v>9.3</v>
      </c>
      <c r="I24" s="11">
        <f t="shared" si="2"/>
        <v>20</v>
      </c>
      <c r="J24" s="13" t="s">
        <v>501</v>
      </c>
      <c r="K24" s="11"/>
      <c r="L24" s="20">
        <v>2301</v>
      </c>
    </row>
    <row r="25" ht="115.5" spans="1:12">
      <c r="A25" s="11">
        <v>22</v>
      </c>
      <c r="B25" s="11">
        <v>23020134</v>
      </c>
      <c r="C25" s="11" t="s">
        <v>95</v>
      </c>
      <c r="D25" s="11">
        <v>50</v>
      </c>
      <c r="E25" s="11">
        <v>41</v>
      </c>
      <c r="F25" s="11">
        <v>0</v>
      </c>
      <c r="G25" s="12">
        <f t="shared" si="0"/>
        <v>91</v>
      </c>
      <c r="H25" s="12">
        <f t="shared" si="1"/>
        <v>9.1</v>
      </c>
      <c r="I25" s="11">
        <f t="shared" si="2"/>
        <v>22</v>
      </c>
      <c r="J25" s="13" t="s">
        <v>502</v>
      </c>
      <c r="K25" s="15"/>
      <c r="L25" s="19">
        <v>2305</v>
      </c>
    </row>
    <row r="26" ht="115.5" spans="1:12">
      <c r="A26" s="11">
        <v>23</v>
      </c>
      <c r="B26" s="11">
        <v>23020055</v>
      </c>
      <c r="C26" s="11" t="s">
        <v>100</v>
      </c>
      <c r="D26" s="11">
        <v>50</v>
      </c>
      <c r="E26" s="11">
        <v>40</v>
      </c>
      <c r="F26" s="11">
        <v>0</v>
      </c>
      <c r="G26" s="12">
        <f t="shared" si="0"/>
        <v>90</v>
      </c>
      <c r="H26" s="12">
        <f t="shared" si="1"/>
        <v>9</v>
      </c>
      <c r="I26" s="11">
        <f t="shared" si="2"/>
        <v>23</v>
      </c>
      <c r="J26" s="13" t="s">
        <v>503</v>
      </c>
      <c r="K26" s="15"/>
      <c r="L26" s="19">
        <v>2305</v>
      </c>
    </row>
    <row r="27" ht="148.5" spans="1:12">
      <c r="A27" s="11">
        <v>24</v>
      </c>
      <c r="B27" s="11">
        <v>23020125</v>
      </c>
      <c r="C27" s="11" t="s">
        <v>155</v>
      </c>
      <c r="D27" s="11">
        <v>50</v>
      </c>
      <c r="E27" s="11">
        <v>40</v>
      </c>
      <c r="F27" s="11">
        <v>0</v>
      </c>
      <c r="G27" s="12">
        <f t="shared" si="0"/>
        <v>90</v>
      </c>
      <c r="H27" s="12">
        <f t="shared" si="1"/>
        <v>9</v>
      </c>
      <c r="I27" s="11">
        <f t="shared" si="2"/>
        <v>23</v>
      </c>
      <c r="J27" s="13" t="s">
        <v>504</v>
      </c>
      <c r="K27" s="15"/>
      <c r="L27" s="19">
        <v>2305</v>
      </c>
    </row>
    <row r="28" ht="181.5" spans="1:12">
      <c r="A28" s="11">
        <v>25</v>
      </c>
      <c r="B28" s="11">
        <v>23020036</v>
      </c>
      <c r="C28" s="11" t="s">
        <v>46</v>
      </c>
      <c r="D28" s="11">
        <v>50</v>
      </c>
      <c r="E28" s="11">
        <v>39</v>
      </c>
      <c r="F28" s="11">
        <v>0</v>
      </c>
      <c r="G28" s="12">
        <f t="shared" si="0"/>
        <v>89</v>
      </c>
      <c r="H28" s="12">
        <f t="shared" si="1"/>
        <v>8.9</v>
      </c>
      <c r="I28" s="11">
        <f t="shared" si="2"/>
        <v>25</v>
      </c>
      <c r="J28" s="13" t="s">
        <v>505</v>
      </c>
      <c r="K28" s="15"/>
      <c r="L28" s="18">
        <v>2304</v>
      </c>
    </row>
    <row r="29" ht="132" spans="1:12">
      <c r="A29" s="11">
        <v>26</v>
      </c>
      <c r="B29" s="11">
        <v>23020079</v>
      </c>
      <c r="C29" s="11" t="s">
        <v>60</v>
      </c>
      <c r="D29" s="11">
        <v>50</v>
      </c>
      <c r="E29" s="11">
        <v>38</v>
      </c>
      <c r="F29" s="11">
        <v>0</v>
      </c>
      <c r="G29" s="12">
        <f t="shared" si="0"/>
        <v>88</v>
      </c>
      <c r="H29" s="12">
        <f t="shared" si="1"/>
        <v>8.8</v>
      </c>
      <c r="I29" s="11">
        <f t="shared" si="2"/>
        <v>26</v>
      </c>
      <c r="J29" s="13" t="s">
        <v>506</v>
      </c>
      <c r="K29" s="11"/>
      <c r="L29" s="14">
        <v>2301</v>
      </c>
    </row>
    <row r="30" ht="99" spans="1:12">
      <c r="A30" s="11">
        <v>27</v>
      </c>
      <c r="B30" s="11">
        <v>23020027</v>
      </c>
      <c r="C30" s="11" t="s">
        <v>61</v>
      </c>
      <c r="D30" s="11">
        <v>50</v>
      </c>
      <c r="E30" s="11">
        <v>35</v>
      </c>
      <c r="F30" s="11">
        <v>0</v>
      </c>
      <c r="G30" s="12">
        <f t="shared" si="0"/>
        <v>85</v>
      </c>
      <c r="H30" s="12">
        <f t="shared" si="1"/>
        <v>8.5</v>
      </c>
      <c r="I30" s="11">
        <f t="shared" si="2"/>
        <v>27</v>
      </c>
      <c r="J30" s="13" t="s">
        <v>507</v>
      </c>
      <c r="K30" s="15"/>
      <c r="L30" s="17">
        <v>2303</v>
      </c>
    </row>
    <row r="31" ht="82.5" spans="1:12">
      <c r="A31" s="11">
        <v>28</v>
      </c>
      <c r="B31" s="11">
        <v>23020136</v>
      </c>
      <c r="C31" s="11" t="s">
        <v>66</v>
      </c>
      <c r="D31" s="11">
        <v>50</v>
      </c>
      <c r="E31" s="11">
        <v>33</v>
      </c>
      <c r="F31" s="11">
        <v>0</v>
      </c>
      <c r="G31" s="12">
        <f t="shared" si="0"/>
        <v>83</v>
      </c>
      <c r="H31" s="12">
        <f t="shared" si="1"/>
        <v>8.3</v>
      </c>
      <c r="I31" s="11">
        <f t="shared" si="2"/>
        <v>28</v>
      </c>
      <c r="J31" s="13" t="s">
        <v>508</v>
      </c>
      <c r="K31" s="15"/>
      <c r="L31" s="18">
        <v>2304</v>
      </c>
    </row>
    <row r="32" ht="115.5" spans="1:12">
      <c r="A32" s="11">
        <v>29</v>
      </c>
      <c r="B32" s="11">
        <v>23020065</v>
      </c>
      <c r="C32" s="11" t="s">
        <v>56</v>
      </c>
      <c r="D32" s="11">
        <v>50</v>
      </c>
      <c r="E32" s="11">
        <v>33</v>
      </c>
      <c r="F32" s="11">
        <v>0</v>
      </c>
      <c r="G32" s="12">
        <f t="shared" si="0"/>
        <v>83</v>
      </c>
      <c r="H32" s="12">
        <f t="shared" si="1"/>
        <v>8.3</v>
      </c>
      <c r="I32" s="11">
        <f t="shared" si="2"/>
        <v>28</v>
      </c>
      <c r="J32" s="13" t="s">
        <v>509</v>
      </c>
      <c r="K32" s="15"/>
      <c r="L32" s="19">
        <v>2305</v>
      </c>
    </row>
    <row r="33" ht="198" spans="1:12">
      <c r="A33" s="11">
        <v>30</v>
      </c>
      <c r="B33" s="11">
        <v>23020157</v>
      </c>
      <c r="C33" s="11" t="s">
        <v>98</v>
      </c>
      <c r="D33" s="11">
        <v>50</v>
      </c>
      <c r="E33" s="11">
        <v>32</v>
      </c>
      <c r="F33" s="11">
        <v>0</v>
      </c>
      <c r="G33" s="12">
        <f t="shared" si="0"/>
        <v>82</v>
      </c>
      <c r="H33" s="12">
        <f t="shared" si="1"/>
        <v>8.2</v>
      </c>
      <c r="I33" s="11">
        <f t="shared" si="2"/>
        <v>30</v>
      </c>
      <c r="J33" s="13" t="s">
        <v>510</v>
      </c>
      <c r="K33" s="15"/>
      <c r="L33" s="17">
        <v>2303</v>
      </c>
    </row>
    <row r="34" ht="82.5" spans="1:12">
      <c r="A34" s="11">
        <v>31</v>
      </c>
      <c r="B34" s="11">
        <v>23020045</v>
      </c>
      <c r="C34" s="11" t="s">
        <v>55</v>
      </c>
      <c r="D34" s="11">
        <v>50</v>
      </c>
      <c r="E34" s="11">
        <v>32</v>
      </c>
      <c r="F34" s="11">
        <v>0</v>
      </c>
      <c r="G34" s="12">
        <f t="shared" si="0"/>
        <v>82</v>
      </c>
      <c r="H34" s="12">
        <f t="shared" si="1"/>
        <v>8.2</v>
      </c>
      <c r="I34" s="11">
        <f t="shared" si="2"/>
        <v>30</v>
      </c>
      <c r="J34" s="13" t="s">
        <v>511</v>
      </c>
      <c r="K34" s="15"/>
      <c r="L34" s="19">
        <v>2305</v>
      </c>
    </row>
    <row r="35" ht="99" spans="1:12">
      <c r="A35" s="11">
        <v>32</v>
      </c>
      <c r="B35" s="11">
        <v>23020135</v>
      </c>
      <c r="C35" s="11" t="s">
        <v>81</v>
      </c>
      <c r="D35" s="11">
        <v>50</v>
      </c>
      <c r="E35" s="11">
        <v>31</v>
      </c>
      <c r="F35" s="11">
        <v>0</v>
      </c>
      <c r="G35" s="12">
        <f t="shared" si="0"/>
        <v>81</v>
      </c>
      <c r="H35" s="12">
        <f t="shared" si="1"/>
        <v>8.1</v>
      </c>
      <c r="I35" s="11">
        <f t="shared" si="2"/>
        <v>32</v>
      </c>
      <c r="J35" s="13" t="s">
        <v>512</v>
      </c>
      <c r="K35" s="15"/>
      <c r="L35" s="19">
        <v>2305</v>
      </c>
    </row>
    <row r="36" ht="148.5" spans="1:12">
      <c r="A36" s="11">
        <v>33</v>
      </c>
      <c r="B36" s="11">
        <v>23020011</v>
      </c>
      <c r="C36" s="11" t="s">
        <v>67</v>
      </c>
      <c r="D36" s="11">
        <v>50</v>
      </c>
      <c r="E36" s="11">
        <v>30</v>
      </c>
      <c r="F36" s="11">
        <v>0</v>
      </c>
      <c r="G36" s="12">
        <f t="shared" si="0"/>
        <v>80</v>
      </c>
      <c r="H36" s="12">
        <f t="shared" si="1"/>
        <v>8</v>
      </c>
      <c r="I36" s="11">
        <f t="shared" si="2"/>
        <v>33</v>
      </c>
      <c r="J36" s="13" t="s">
        <v>513</v>
      </c>
      <c r="K36" s="15"/>
      <c r="L36" s="16">
        <v>2302</v>
      </c>
    </row>
    <row r="37" ht="115.5" spans="1:12">
      <c r="A37" s="11">
        <v>34</v>
      </c>
      <c r="B37" s="11">
        <v>23020071</v>
      </c>
      <c r="C37" s="11" t="s">
        <v>47</v>
      </c>
      <c r="D37" s="11">
        <v>50</v>
      </c>
      <c r="E37" s="11">
        <v>30</v>
      </c>
      <c r="F37" s="11">
        <v>0</v>
      </c>
      <c r="G37" s="12">
        <f t="shared" si="0"/>
        <v>80</v>
      </c>
      <c r="H37" s="12">
        <f t="shared" si="1"/>
        <v>8</v>
      </c>
      <c r="I37" s="11">
        <f t="shared" ref="I37:I68" si="3">RANK(H37,$H$4:$H$176,0)</f>
        <v>33</v>
      </c>
      <c r="J37" s="13" t="s">
        <v>514</v>
      </c>
      <c r="K37" s="15"/>
      <c r="L37" s="21">
        <v>2302</v>
      </c>
    </row>
    <row r="38" ht="66" spans="1:12">
      <c r="A38" s="11">
        <v>35</v>
      </c>
      <c r="B38" s="11">
        <v>23020026</v>
      </c>
      <c r="C38" s="11" t="s">
        <v>52</v>
      </c>
      <c r="D38" s="11">
        <v>50</v>
      </c>
      <c r="E38" s="11">
        <v>27</v>
      </c>
      <c r="F38" s="11">
        <v>0</v>
      </c>
      <c r="G38" s="12">
        <f t="shared" si="0"/>
        <v>77</v>
      </c>
      <c r="H38" s="12">
        <f t="shared" si="1"/>
        <v>7.7</v>
      </c>
      <c r="I38" s="11">
        <f t="shared" si="3"/>
        <v>35</v>
      </c>
      <c r="J38" s="13" t="s">
        <v>515</v>
      </c>
      <c r="K38" s="15"/>
      <c r="L38" s="18">
        <v>2304</v>
      </c>
    </row>
    <row r="39" s="2" customFormat="1" ht="82.5" spans="1:12">
      <c r="A39" s="11">
        <v>36</v>
      </c>
      <c r="B39" s="11">
        <v>23020030</v>
      </c>
      <c r="C39" s="11" t="s">
        <v>150</v>
      </c>
      <c r="D39" s="11">
        <v>50</v>
      </c>
      <c r="E39" s="11">
        <v>26</v>
      </c>
      <c r="F39" s="11">
        <v>0</v>
      </c>
      <c r="G39" s="12">
        <f t="shared" si="0"/>
        <v>76</v>
      </c>
      <c r="H39" s="12">
        <f t="shared" si="1"/>
        <v>7.6</v>
      </c>
      <c r="I39" s="11">
        <f t="shared" si="3"/>
        <v>36</v>
      </c>
      <c r="J39" s="13" t="s">
        <v>516</v>
      </c>
      <c r="K39" s="11"/>
      <c r="L39" s="14">
        <v>2301</v>
      </c>
    </row>
    <row r="40" s="2" customFormat="1" ht="33" spans="1:12">
      <c r="A40" s="11">
        <v>37</v>
      </c>
      <c r="B40" s="11">
        <v>23020153</v>
      </c>
      <c r="C40" s="11" t="s">
        <v>115</v>
      </c>
      <c r="D40" s="11">
        <v>50</v>
      </c>
      <c r="E40" s="11">
        <v>26</v>
      </c>
      <c r="F40" s="11">
        <v>0</v>
      </c>
      <c r="G40" s="12">
        <f t="shared" si="0"/>
        <v>76</v>
      </c>
      <c r="H40" s="12">
        <f t="shared" si="1"/>
        <v>7.6</v>
      </c>
      <c r="I40" s="11">
        <f t="shared" si="3"/>
        <v>36</v>
      </c>
      <c r="J40" s="13" t="s">
        <v>517</v>
      </c>
      <c r="K40" s="15"/>
      <c r="L40" s="16">
        <v>2302</v>
      </c>
    </row>
    <row r="41" s="2" customFormat="1" ht="132" spans="1:12">
      <c r="A41" s="11">
        <v>38</v>
      </c>
      <c r="B41" s="11">
        <v>23020057</v>
      </c>
      <c r="C41" s="11" t="s">
        <v>34</v>
      </c>
      <c r="D41" s="11">
        <v>50</v>
      </c>
      <c r="E41" s="11">
        <v>20</v>
      </c>
      <c r="F41" s="11">
        <v>0</v>
      </c>
      <c r="G41" s="12">
        <f t="shared" si="0"/>
        <v>70</v>
      </c>
      <c r="H41" s="12">
        <f t="shared" si="1"/>
        <v>7</v>
      </c>
      <c r="I41" s="11">
        <f t="shared" si="3"/>
        <v>56</v>
      </c>
      <c r="J41" s="13" t="s">
        <v>518</v>
      </c>
      <c r="K41" s="15"/>
      <c r="L41" s="17">
        <v>2303</v>
      </c>
    </row>
    <row r="42" s="2" customFormat="1" ht="181.5" spans="1:12">
      <c r="A42" s="11">
        <v>39</v>
      </c>
      <c r="B42" s="11">
        <v>23020112</v>
      </c>
      <c r="C42" s="11" t="s">
        <v>72</v>
      </c>
      <c r="D42" s="11">
        <v>50</v>
      </c>
      <c r="E42" s="11">
        <v>26</v>
      </c>
      <c r="F42" s="11">
        <v>0</v>
      </c>
      <c r="G42" s="12">
        <f t="shared" si="0"/>
        <v>76</v>
      </c>
      <c r="H42" s="12">
        <f t="shared" si="1"/>
        <v>7.6</v>
      </c>
      <c r="I42" s="11">
        <f t="shared" si="3"/>
        <v>36</v>
      </c>
      <c r="J42" s="13" t="s">
        <v>519</v>
      </c>
      <c r="K42" s="15"/>
      <c r="L42" s="17">
        <v>2303</v>
      </c>
    </row>
    <row r="43" s="2" customFormat="1" ht="33" spans="1:12">
      <c r="A43" s="11">
        <v>40</v>
      </c>
      <c r="B43" s="11">
        <v>23020159</v>
      </c>
      <c r="C43" s="11" t="s">
        <v>58</v>
      </c>
      <c r="D43" s="11">
        <v>50</v>
      </c>
      <c r="E43" s="11">
        <v>26</v>
      </c>
      <c r="F43" s="11">
        <v>0</v>
      </c>
      <c r="G43" s="12">
        <f t="shared" si="0"/>
        <v>76</v>
      </c>
      <c r="H43" s="12">
        <f t="shared" si="1"/>
        <v>7.6</v>
      </c>
      <c r="I43" s="11">
        <f t="shared" si="3"/>
        <v>36</v>
      </c>
      <c r="J43" s="13" t="s">
        <v>520</v>
      </c>
      <c r="K43" s="15"/>
      <c r="L43" s="22">
        <v>2303</v>
      </c>
    </row>
    <row r="44" s="2" customFormat="1" ht="49.5" spans="1:12">
      <c r="A44" s="11">
        <v>41</v>
      </c>
      <c r="B44" s="11">
        <v>23020155</v>
      </c>
      <c r="C44" s="11" t="s">
        <v>44</v>
      </c>
      <c r="D44" s="11">
        <v>50</v>
      </c>
      <c r="E44" s="11">
        <v>26</v>
      </c>
      <c r="F44" s="11">
        <v>0</v>
      </c>
      <c r="G44" s="12">
        <f t="shared" si="0"/>
        <v>76</v>
      </c>
      <c r="H44" s="12">
        <f t="shared" si="1"/>
        <v>7.6</v>
      </c>
      <c r="I44" s="11">
        <f t="shared" si="3"/>
        <v>36</v>
      </c>
      <c r="J44" s="13" t="s">
        <v>521</v>
      </c>
      <c r="K44" s="15"/>
      <c r="L44" s="19">
        <v>2305</v>
      </c>
    </row>
    <row r="45" s="2" customFormat="1" ht="82.5" spans="1:12">
      <c r="A45" s="11">
        <v>42</v>
      </c>
      <c r="B45" s="11">
        <v>23020050</v>
      </c>
      <c r="C45" s="11" t="s">
        <v>70</v>
      </c>
      <c r="D45" s="11">
        <v>50</v>
      </c>
      <c r="E45" s="11">
        <v>25</v>
      </c>
      <c r="F45" s="11">
        <v>0</v>
      </c>
      <c r="G45" s="12">
        <f t="shared" si="0"/>
        <v>75</v>
      </c>
      <c r="H45" s="12">
        <f t="shared" si="1"/>
        <v>7.5</v>
      </c>
      <c r="I45" s="11">
        <f t="shared" si="3"/>
        <v>41</v>
      </c>
      <c r="J45" s="13" t="s">
        <v>522</v>
      </c>
      <c r="K45" s="11"/>
      <c r="L45" s="20">
        <v>2301</v>
      </c>
    </row>
    <row r="46" s="2" customFormat="1" ht="132" spans="1:12">
      <c r="A46" s="11">
        <v>43</v>
      </c>
      <c r="B46" s="11">
        <v>23020099</v>
      </c>
      <c r="C46" s="11" t="s">
        <v>31</v>
      </c>
      <c r="D46" s="11">
        <v>50</v>
      </c>
      <c r="E46" s="11">
        <v>25</v>
      </c>
      <c r="F46" s="11">
        <v>0</v>
      </c>
      <c r="G46" s="12">
        <f t="shared" si="0"/>
        <v>75</v>
      </c>
      <c r="H46" s="12">
        <f t="shared" si="1"/>
        <v>7.5</v>
      </c>
      <c r="I46" s="11">
        <f t="shared" si="3"/>
        <v>41</v>
      </c>
      <c r="J46" s="13" t="s">
        <v>523</v>
      </c>
      <c r="K46" s="11"/>
      <c r="L46" s="14">
        <v>2301</v>
      </c>
    </row>
    <row r="47" s="2" customFormat="1" ht="66" spans="1:12">
      <c r="A47" s="11">
        <v>44</v>
      </c>
      <c r="B47" s="11">
        <v>23020146</v>
      </c>
      <c r="C47" s="11" t="s">
        <v>39</v>
      </c>
      <c r="D47" s="11">
        <v>50</v>
      </c>
      <c r="E47" s="11">
        <v>25</v>
      </c>
      <c r="F47" s="11">
        <v>0</v>
      </c>
      <c r="G47" s="12">
        <f t="shared" si="0"/>
        <v>75</v>
      </c>
      <c r="H47" s="12">
        <f t="shared" si="1"/>
        <v>7.5</v>
      </c>
      <c r="I47" s="11">
        <f t="shared" si="3"/>
        <v>41</v>
      </c>
      <c r="J47" s="13" t="s">
        <v>524</v>
      </c>
      <c r="K47" s="15"/>
      <c r="L47" s="18">
        <v>2304</v>
      </c>
    </row>
    <row r="48" s="2" customFormat="1" ht="148.5" spans="1:12">
      <c r="A48" s="11">
        <v>45</v>
      </c>
      <c r="B48" s="11">
        <v>23012079</v>
      </c>
      <c r="C48" s="11" t="s">
        <v>45</v>
      </c>
      <c r="D48" s="11">
        <v>50</v>
      </c>
      <c r="E48" s="11">
        <v>24</v>
      </c>
      <c r="F48" s="11">
        <v>0</v>
      </c>
      <c r="G48" s="12">
        <f t="shared" si="0"/>
        <v>74</v>
      </c>
      <c r="H48" s="12">
        <f t="shared" si="1"/>
        <v>7.4</v>
      </c>
      <c r="I48" s="11">
        <f t="shared" si="3"/>
        <v>44</v>
      </c>
      <c r="J48" s="13" t="s">
        <v>525</v>
      </c>
      <c r="K48" s="15"/>
      <c r="L48" s="17">
        <v>2303</v>
      </c>
    </row>
    <row r="49" s="2" customFormat="1" ht="49.5" spans="1:12">
      <c r="A49" s="11">
        <v>46</v>
      </c>
      <c r="B49" s="11">
        <v>23020054</v>
      </c>
      <c r="C49" s="11" t="s">
        <v>121</v>
      </c>
      <c r="D49" s="11">
        <v>50</v>
      </c>
      <c r="E49" s="11">
        <v>24</v>
      </c>
      <c r="F49" s="11">
        <v>0</v>
      </c>
      <c r="G49" s="12">
        <f t="shared" si="0"/>
        <v>74</v>
      </c>
      <c r="H49" s="12">
        <f t="shared" si="1"/>
        <v>7.4</v>
      </c>
      <c r="I49" s="11">
        <f t="shared" si="3"/>
        <v>44</v>
      </c>
      <c r="J49" s="13" t="s">
        <v>526</v>
      </c>
      <c r="K49" s="15"/>
      <c r="L49" s="23">
        <v>2305</v>
      </c>
    </row>
    <row r="50" s="2" customFormat="1" ht="82.5" spans="1:12">
      <c r="A50" s="11">
        <v>47</v>
      </c>
      <c r="B50" s="11">
        <v>23020154</v>
      </c>
      <c r="C50" s="11" t="s">
        <v>174</v>
      </c>
      <c r="D50" s="11">
        <v>50</v>
      </c>
      <c r="E50" s="11">
        <v>24</v>
      </c>
      <c r="F50" s="11">
        <v>0</v>
      </c>
      <c r="G50" s="12">
        <f t="shared" si="0"/>
        <v>74</v>
      </c>
      <c r="H50" s="12">
        <f t="shared" si="1"/>
        <v>7.4</v>
      </c>
      <c r="I50" s="11">
        <f t="shared" si="3"/>
        <v>44</v>
      </c>
      <c r="J50" s="13" t="s">
        <v>527</v>
      </c>
      <c r="K50" s="15"/>
      <c r="L50" s="19">
        <v>2305</v>
      </c>
    </row>
    <row r="51" s="2" customFormat="1" ht="49.5" spans="1:12">
      <c r="A51" s="11">
        <v>48</v>
      </c>
      <c r="B51" s="11">
        <v>23020007</v>
      </c>
      <c r="C51" s="11" t="s">
        <v>158</v>
      </c>
      <c r="D51" s="11">
        <v>50</v>
      </c>
      <c r="E51" s="11">
        <v>22</v>
      </c>
      <c r="F51" s="11">
        <v>0</v>
      </c>
      <c r="G51" s="12">
        <f t="shared" si="0"/>
        <v>72</v>
      </c>
      <c r="H51" s="12">
        <f t="shared" si="1"/>
        <v>7.2</v>
      </c>
      <c r="I51" s="11">
        <f t="shared" si="3"/>
        <v>47</v>
      </c>
      <c r="J51" s="13" t="s">
        <v>528</v>
      </c>
      <c r="K51" s="11"/>
      <c r="L51" s="14">
        <v>2301</v>
      </c>
    </row>
    <row r="52" s="2" customFormat="1" ht="99" spans="1:12">
      <c r="A52" s="11">
        <v>49</v>
      </c>
      <c r="B52" s="11">
        <v>23020070</v>
      </c>
      <c r="C52" s="11" t="s">
        <v>33</v>
      </c>
      <c r="D52" s="11">
        <v>50</v>
      </c>
      <c r="E52" s="11">
        <v>22</v>
      </c>
      <c r="F52" s="11">
        <v>0</v>
      </c>
      <c r="G52" s="12">
        <f t="shared" si="0"/>
        <v>72</v>
      </c>
      <c r="H52" s="12">
        <f t="shared" si="1"/>
        <v>7.2</v>
      </c>
      <c r="I52" s="11">
        <f t="shared" si="3"/>
        <v>47</v>
      </c>
      <c r="J52" s="13" t="s">
        <v>529</v>
      </c>
      <c r="K52" s="11"/>
      <c r="L52" s="24">
        <v>2301</v>
      </c>
    </row>
    <row r="53" s="2" customFormat="1" ht="33" spans="1:12">
      <c r="A53" s="11">
        <v>50</v>
      </c>
      <c r="B53" s="11">
        <v>23020033</v>
      </c>
      <c r="C53" s="11" t="s">
        <v>96</v>
      </c>
      <c r="D53" s="11">
        <v>50</v>
      </c>
      <c r="E53" s="11">
        <v>22</v>
      </c>
      <c r="F53" s="11">
        <v>0</v>
      </c>
      <c r="G53" s="12">
        <f t="shared" si="0"/>
        <v>72</v>
      </c>
      <c r="H53" s="12">
        <f t="shared" si="1"/>
        <v>7.2</v>
      </c>
      <c r="I53" s="11">
        <f t="shared" si="3"/>
        <v>47</v>
      </c>
      <c r="J53" s="13" t="s">
        <v>530</v>
      </c>
      <c r="K53" s="15"/>
      <c r="L53" s="25">
        <v>2304</v>
      </c>
    </row>
    <row r="54" s="2" customFormat="1" ht="82.5" spans="1:12">
      <c r="A54" s="11">
        <v>51</v>
      </c>
      <c r="B54" s="11">
        <v>23033043</v>
      </c>
      <c r="C54" s="11" t="s">
        <v>116</v>
      </c>
      <c r="D54" s="11">
        <v>50</v>
      </c>
      <c r="E54" s="11">
        <v>22</v>
      </c>
      <c r="F54" s="11">
        <v>0</v>
      </c>
      <c r="G54" s="12">
        <f t="shared" si="0"/>
        <v>72</v>
      </c>
      <c r="H54" s="12">
        <f t="shared" si="1"/>
        <v>7.2</v>
      </c>
      <c r="I54" s="11">
        <f t="shared" si="3"/>
        <v>47</v>
      </c>
      <c r="J54" s="13" t="s">
        <v>531</v>
      </c>
      <c r="K54" s="15"/>
      <c r="L54" s="19">
        <v>2305</v>
      </c>
    </row>
    <row r="55" s="2" customFormat="1" ht="165" spans="1:12">
      <c r="A55" s="11">
        <v>52</v>
      </c>
      <c r="B55" s="11">
        <v>23020051</v>
      </c>
      <c r="C55" s="11" t="s">
        <v>75</v>
      </c>
      <c r="D55" s="11">
        <v>50</v>
      </c>
      <c r="E55" s="11">
        <v>21</v>
      </c>
      <c r="F55" s="11">
        <v>0</v>
      </c>
      <c r="G55" s="12">
        <f t="shared" si="0"/>
        <v>71</v>
      </c>
      <c r="H55" s="12">
        <f t="shared" si="1"/>
        <v>7.1</v>
      </c>
      <c r="I55" s="11">
        <f t="shared" si="3"/>
        <v>51</v>
      </c>
      <c r="J55" s="13" t="s">
        <v>532</v>
      </c>
      <c r="K55" s="15"/>
      <c r="L55" s="16">
        <v>2302</v>
      </c>
    </row>
    <row r="56" s="2" customFormat="1" ht="115.5" spans="1:12">
      <c r="A56" s="11">
        <v>53</v>
      </c>
      <c r="B56" s="11">
        <v>23020042</v>
      </c>
      <c r="C56" s="11" t="s">
        <v>97</v>
      </c>
      <c r="D56" s="11">
        <v>50</v>
      </c>
      <c r="E56" s="11">
        <v>21</v>
      </c>
      <c r="F56" s="11">
        <v>0</v>
      </c>
      <c r="G56" s="12">
        <f t="shared" si="0"/>
        <v>71</v>
      </c>
      <c r="H56" s="12">
        <f t="shared" si="1"/>
        <v>7.1</v>
      </c>
      <c r="I56" s="11">
        <f t="shared" si="3"/>
        <v>51</v>
      </c>
      <c r="J56" s="13" t="s">
        <v>533</v>
      </c>
      <c r="K56" s="15"/>
      <c r="L56" s="17">
        <v>2303</v>
      </c>
    </row>
    <row r="57" s="2" customFormat="1" ht="99" spans="1:12">
      <c r="A57" s="11">
        <v>54</v>
      </c>
      <c r="B57" s="11">
        <v>23020067</v>
      </c>
      <c r="C57" s="11" t="s">
        <v>104</v>
      </c>
      <c r="D57" s="11">
        <v>50</v>
      </c>
      <c r="E57" s="11">
        <v>21</v>
      </c>
      <c r="F57" s="11">
        <v>0</v>
      </c>
      <c r="G57" s="12">
        <f t="shared" si="0"/>
        <v>71</v>
      </c>
      <c r="H57" s="12">
        <f t="shared" si="1"/>
        <v>7.1</v>
      </c>
      <c r="I57" s="11">
        <f t="shared" si="3"/>
        <v>51</v>
      </c>
      <c r="J57" s="13" t="s">
        <v>534</v>
      </c>
      <c r="K57" s="15"/>
      <c r="L57" s="22">
        <v>2303</v>
      </c>
    </row>
    <row r="58" s="2" customFormat="1" ht="82.5" spans="1:12">
      <c r="A58" s="11">
        <v>55</v>
      </c>
      <c r="B58" s="11">
        <v>23020097</v>
      </c>
      <c r="C58" s="11" t="s">
        <v>53</v>
      </c>
      <c r="D58" s="11">
        <v>50</v>
      </c>
      <c r="E58" s="11">
        <v>21</v>
      </c>
      <c r="F58" s="11">
        <v>0</v>
      </c>
      <c r="G58" s="12">
        <f t="shared" si="0"/>
        <v>71</v>
      </c>
      <c r="H58" s="12">
        <f t="shared" si="1"/>
        <v>7.1</v>
      </c>
      <c r="I58" s="11">
        <f t="shared" si="3"/>
        <v>51</v>
      </c>
      <c r="J58" s="13" t="s">
        <v>535</v>
      </c>
      <c r="K58" s="15"/>
      <c r="L58" s="26">
        <v>2303</v>
      </c>
    </row>
    <row r="59" s="2" customFormat="1" ht="66" spans="1:12">
      <c r="A59" s="11">
        <v>56</v>
      </c>
      <c r="B59" s="11">
        <v>23020122</v>
      </c>
      <c r="C59" s="11" t="s">
        <v>137</v>
      </c>
      <c r="D59" s="11">
        <v>50</v>
      </c>
      <c r="E59" s="11">
        <v>21</v>
      </c>
      <c r="F59" s="11">
        <v>0</v>
      </c>
      <c r="G59" s="12">
        <f t="shared" si="0"/>
        <v>71</v>
      </c>
      <c r="H59" s="12">
        <f t="shared" si="1"/>
        <v>7.1</v>
      </c>
      <c r="I59" s="11">
        <f t="shared" si="3"/>
        <v>51</v>
      </c>
      <c r="J59" s="13" t="s">
        <v>536</v>
      </c>
      <c r="K59" s="15"/>
      <c r="L59" s="17">
        <v>2303</v>
      </c>
    </row>
    <row r="60" s="2" customFormat="1" spans="1:12">
      <c r="A60" s="11">
        <v>57</v>
      </c>
      <c r="B60" s="11">
        <v>22015060</v>
      </c>
      <c r="C60" s="11" t="s">
        <v>69</v>
      </c>
      <c r="D60" s="11">
        <v>50</v>
      </c>
      <c r="E60" s="11">
        <v>20</v>
      </c>
      <c r="F60" s="11">
        <v>0</v>
      </c>
      <c r="G60" s="12">
        <f t="shared" si="0"/>
        <v>70</v>
      </c>
      <c r="H60" s="12">
        <f t="shared" si="1"/>
        <v>7</v>
      </c>
      <c r="I60" s="11">
        <f t="shared" si="3"/>
        <v>56</v>
      </c>
      <c r="J60" s="13" t="s">
        <v>537</v>
      </c>
      <c r="K60" s="11"/>
      <c r="L60" s="14">
        <v>2301</v>
      </c>
    </row>
    <row r="61" s="2" customFormat="1" ht="49.5" spans="1:12">
      <c r="A61" s="11">
        <v>58</v>
      </c>
      <c r="B61" s="11">
        <v>23020041</v>
      </c>
      <c r="C61" s="11" t="s">
        <v>175</v>
      </c>
      <c r="D61" s="11">
        <v>50</v>
      </c>
      <c r="E61" s="11">
        <v>20</v>
      </c>
      <c r="F61" s="11">
        <v>0</v>
      </c>
      <c r="G61" s="12">
        <f t="shared" si="0"/>
        <v>70</v>
      </c>
      <c r="H61" s="12">
        <f t="shared" si="1"/>
        <v>7</v>
      </c>
      <c r="I61" s="11">
        <f t="shared" si="3"/>
        <v>56</v>
      </c>
      <c r="J61" s="13" t="s">
        <v>538</v>
      </c>
      <c r="K61" s="15"/>
      <c r="L61" s="16">
        <v>2302</v>
      </c>
    </row>
    <row r="62" s="2" customFormat="1" ht="82.5" spans="1:12">
      <c r="A62" s="11">
        <v>59</v>
      </c>
      <c r="B62" s="11">
        <v>23020018</v>
      </c>
      <c r="C62" s="11" t="s">
        <v>126</v>
      </c>
      <c r="D62" s="11">
        <v>50</v>
      </c>
      <c r="E62" s="11">
        <v>19</v>
      </c>
      <c r="F62" s="11">
        <v>0</v>
      </c>
      <c r="G62" s="12">
        <f t="shared" si="0"/>
        <v>69</v>
      </c>
      <c r="H62" s="12">
        <f t="shared" si="1"/>
        <v>6.9</v>
      </c>
      <c r="I62" s="11">
        <f t="shared" si="3"/>
        <v>59</v>
      </c>
      <c r="J62" s="13" t="s">
        <v>539</v>
      </c>
      <c r="K62" s="15"/>
      <c r="L62" s="16">
        <v>2302</v>
      </c>
    </row>
    <row r="63" s="2" customFormat="1" ht="148.5" spans="1:12">
      <c r="A63" s="11">
        <v>60</v>
      </c>
      <c r="B63" s="11">
        <v>23020012</v>
      </c>
      <c r="C63" s="11" t="s">
        <v>179</v>
      </c>
      <c r="D63" s="11">
        <v>50</v>
      </c>
      <c r="E63" s="11">
        <v>19</v>
      </c>
      <c r="F63" s="11">
        <v>0</v>
      </c>
      <c r="G63" s="12">
        <f t="shared" si="0"/>
        <v>69</v>
      </c>
      <c r="H63" s="12">
        <f t="shared" si="1"/>
        <v>6.9</v>
      </c>
      <c r="I63" s="11">
        <f t="shared" si="3"/>
        <v>59</v>
      </c>
      <c r="J63" s="13" t="s">
        <v>540</v>
      </c>
      <c r="K63" s="15"/>
      <c r="L63" s="17">
        <v>2303</v>
      </c>
    </row>
    <row r="64" s="2" customFormat="1" ht="148.5" spans="1:12">
      <c r="A64" s="11">
        <v>61</v>
      </c>
      <c r="B64" s="11">
        <v>23020152</v>
      </c>
      <c r="C64" s="11" t="s">
        <v>165</v>
      </c>
      <c r="D64" s="11">
        <v>50</v>
      </c>
      <c r="E64" s="11">
        <v>19</v>
      </c>
      <c r="F64" s="11">
        <v>0</v>
      </c>
      <c r="G64" s="12">
        <f t="shared" si="0"/>
        <v>69</v>
      </c>
      <c r="H64" s="12">
        <f t="shared" si="1"/>
        <v>6.9</v>
      </c>
      <c r="I64" s="11">
        <f t="shared" si="3"/>
        <v>59</v>
      </c>
      <c r="J64" s="13" t="s">
        <v>541</v>
      </c>
      <c r="K64" s="15"/>
      <c r="L64" s="26">
        <v>2303</v>
      </c>
    </row>
    <row r="65" s="2" customFormat="1" ht="33" spans="1:12">
      <c r="A65" s="11">
        <v>62</v>
      </c>
      <c r="B65" s="11">
        <v>23020113</v>
      </c>
      <c r="C65" s="11" t="s">
        <v>74</v>
      </c>
      <c r="D65" s="11">
        <v>50</v>
      </c>
      <c r="E65" s="11">
        <v>19</v>
      </c>
      <c r="F65" s="11">
        <v>0</v>
      </c>
      <c r="G65" s="12">
        <f t="shared" si="0"/>
        <v>69</v>
      </c>
      <c r="H65" s="12">
        <f t="shared" si="1"/>
        <v>6.9</v>
      </c>
      <c r="I65" s="11">
        <f t="shared" si="3"/>
        <v>59</v>
      </c>
      <c r="J65" s="13" t="s">
        <v>542</v>
      </c>
      <c r="K65" s="15"/>
      <c r="L65" s="18">
        <v>2304</v>
      </c>
    </row>
    <row r="66" s="2" customFormat="1" ht="49.5" spans="1:12">
      <c r="A66" s="11">
        <v>63</v>
      </c>
      <c r="B66" s="11">
        <v>23020003</v>
      </c>
      <c r="C66" s="11" t="s">
        <v>49</v>
      </c>
      <c r="D66" s="11">
        <v>50</v>
      </c>
      <c r="E66" s="11">
        <v>19</v>
      </c>
      <c r="F66" s="11">
        <v>0</v>
      </c>
      <c r="G66" s="12">
        <f t="shared" si="0"/>
        <v>69</v>
      </c>
      <c r="H66" s="12">
        <f t="shared" si="1"/>
        <v>6.9</v>
      </c>
      <c r="I66" s="11">
        <f t="shared" si="3"/>
        <v>59</v>
      </c>
      <c r="J66" s="13" t="s">
        <v>543</v>
      </c>
      <c r="K66" s="15"/>
      <c r="L66" s="19">
        <v>2305</v>
      </c>
    </row>
    <row r="67" s="2" customFormat="1" ht="82.5" spans="1:12">
      <c r="A67" s="11">
        <v>64</v>
      </c>
      <c r="B67" s="11">
        <v>23020044</v>
      </c>
      <c r="C67" s="11" t="s">
        <v>62</v>
      </c>
      <c r="D67" s="11">
        <v>50</v>
      </c>
      <c r="E67" s="11">
        <v>19</v>
      </c>
      <c r="F67" s="11">
        <v>0</v>
      </c>
      <c r="G67" s="12">
        <f t="shared" si="0"/>
        <v>69</v>
      </c>
      <c r="H67" s="12">
        <f t="shared" si="1"/>
        <v>6.9</v>
      </c>
      <c r="I67" s="11">
        <f t="shared" si="3"/>
        <v>59</v>
      </c>
      <c r="J67" s="13" t="s">
        <v>544</v>
      </c>
      <c r="K67" s="15"/>
      <c r="L67" s="19">
        <v>2305</v>
      </c>
    </row>
    <row r="68" s="2" customFormat="1" ht="82.5" spans="1:12">
      <c r="A68" s="11">
        <v>65</v>
      </c>
      <c r="B68" s="11">
        <v>23020029</v>
      </c>
      <c r="C68" s="11" t="s">
        <v>105</v>
      </c>
      <c r="D68" s="11">
        <v>50</v>
      </c>
      <c r="E68" s="11">
        <v>18</v>
      </c>
      <c r="F68" s="11">
        <v>0</v>
      </c>
      <c r="G68" s="12">
        <f t="shared" ref="G68:G131" si="4">D68+E68-F68</f>
        <v>68</v>
      </c>
      <c r="H68" s="12">
        <f t="shared" ref="H68:H131" si="5">G68*0.1</f>
        <v>6.8</v>
      </c>
      <c r="I68" s="11">
        <f t="shared" si="3"/>
        <v>65</v>
      </c>
      <c r="J68" s="13" t="s">
        <v>545</v>
      </c>
      <c r="K68" s="11"/>
      <c r="L68" s="14">
        <v>2301</v>
      </c>
    </row>
    <row r="69" s="2" customFormat="1" ht="49.5" spans="1:12">
      <c r="A69" s="11">
        <v>66</v>
      </c>
      <c r="B69" s="11">
        <v>23020109</v>
      </c>
      <c r="C69" s="11" t="s">
        <v>102</v>
      </c>
      <c r="D69" s="11">
        <v>50</v>
      </c>
      <c r="E69" s="11">
        <v>18</v>
      </c>
      <c r="F69" s="11">
        <v>0</v>
      </c>
      <c r="G69" s="12">
        <f t="shared" si="4"/>
        <v>68</v>
      </c>
      <c r="H69" s="12">
        <f t="shared" si="5"/>
        <v>6.8</v>
      </c>
      <c r="I69" s="11">
        <f t="shared" ref="I69:I100" si="6">RANK(H69,$H$4:$H$176,0)</f>
        <v>65</v>
      </c>
      <c r="J69" s="13" t="s">
        <v>546</v>
      </c>
      <c r="K69" s="11"/>
      <c r="L69" s="14">
        <v>2301</v>
      </c>
    </row>
    <row r="70" s="2" customFormat="1" ht="115.5" spans="1:12">
      <c r="A70" s="11">
        <v>67</v>
      </c>
      <c r="B70" s="11">
        <v>23020047</v>
      </c>
      <c r="C70" s="11" t="s">
        <v>64</v>
      </c>
      <c r="D70" s="11">
        <v>50</v>
      </c>
      <c r="E70" s="11">
        <v>18</v>
      </c>
      <c r="F70" s="11">
        <v>0</v>
      </c>
      <c r="G70" s="12">
        <f t="shared" si="4"/>
        <v>68</v>
      </c>
      <c r="H70" s="12">
        <f t="shared" si="5"/>
        <v>6.8</v>
      </c>
      <c r="I70" s="11">
        <f t="shared" si="6"/>
        <v>65</v>
      </c>
      <c r="J70" s="13" t="s">
        <v>547</v>
      </c>
      <c r="K70" s="15"/>
      <c r="L70" s="17">
        <v>2303</v>
      </c>
    </row>
    <row r="71" s="2" customFormat="1" ht="49.5" spans="1:12">
      <c r="A71" s="11">
        <v>68</v>
      </c>
      <c r="B71" s="11">
        <v>23020064</v>
      </c>
      <c r="C71" s="11" t="s">
        <v>127</v>
      </c>
      <c r="D71" s="11">
        <v>50</v>
      </c>
      <c r="E71" s="11">
        <v>18</v>
      </c>
      <c r="F71" s="11">
        <v>0</v>
      </c>
      <c r="G71" s="12">
        <f t="shared" si="4"/>
        <v>68</v>
      </c>
      <c r="H71" s="12">
        <f t="shared" si="5"/>
        <v>6.8</v>
      </c>
      <c r="I71" s="11">
        <f t="shared" si="6"/>
        <v>65</v>
      </c>
      <c r="J71" s="13" t="s">
        <v>548</v>
      </c>
      <c r="K71" s="15"/>
      <c r="L71" s="19">
        <v>2305</v>
      </c>
    </row>
    <row r="72" s="2" customFormat="1" ht="49.5" spans="1:12">
      <c r="A72" s="11">
        <v>69</v>
      </c>
      <c r="B72" s="11">
        <v>23020086</v>
      </c>
      <c r="C72" s="11" t="s">
        <v>114</v>
      </c>
      <c r="D72" s="11">
        <v>50</v>
      </c>
      <c r="E72" s="11">
        <v>17</v>
      </c>
      <c r="F72" s="11">
        <v>0</v>
      </c>
      <c r="G72" s="12">
        <f t="shared" si="4"/>
        <v>67</v>
      </c>
      <c r="H72" s="12">
        <f t="shared" si="5"/>
        <v>6.7</v>
      </c>
      <c r="I72" s="11">
        <f t="shared" si="6"/>
        <v>69</v>
      </c>
      <c r="J72" s="13" t="s">
        <v>549</v>
      </c>
      <c r="K72" s="15"/>
      <c r="L72" s="18">
        <v>2304</v>
      </c>
    </row>
    <row r="73" s="2" customFormat="1" ht="33" spans="1:12">
      <c r="A73" s="11">
        <v>70</v>
      </c>
      <c r="B73" s="11">
        <v>22163153</v>
      </c>
      <c r="C73" s="11" t="s">
        <v>83</v>
      </c>
      <c r="D73" s="11">
        <v>50</v>
      </c>
      <c r="E73" s="11">
        <v>17</v>
      </c>
      <c r="F73" s="11">
        <v>0</v>
      </c>
      <c r="G73" s="12">
        <f t="shared" si="4"/>
        <v>67</v>
      </c>
      <c r="H73" s="12">
        <f t="shared" si="5"/>
        <v>6.7</v>
      </c>
      <c r="I73" s="11">
        <f t="shared" si="6"/>
        <v>69</v>
      </c>
      <c r="J73" s="13" t="s">
        <v>550</v>
      </c>
      <c r="K73" s="15"/>
      <c r="L73" s="19">
        <v>2305</v>
      </c>
    </row>
    <row r="74" s="2" customFormat="1" ht="66" spans="1:12">
      <c r="A74" s="11">
        <v>71</v>
      </c>
      <c r="B74" s="11">
        <v>23020131</v>
      </c>
      <c r="C74" s="11" t="s">
        <v>145</v>
      </c>
      <c r="D74" s="11">
        <v>50</v>
      </c>
      <c r="E74" s="11">
        <v>16</v>
      </c>
      <c r="F74" s="11">
        <v>0</v>
      </c>
      <c r="G74" s="12">
        <f t="shared" si="4"/>
        <v>66</v>
      </c>
      <c r="H74" s="12">
        <f t="shared" si="5"/>
        <v>6.6</v>
      </c>
      <c r="I74" s="11">
        <f t="shared" si="6"/>
        <v>71</v>
      </c>
      <c r="J74" s="13" t="s">
        <v>551</v>
      </c>
      <c r="K74" s="15"/>
      <c r="L74" s="16">
        <v>2302</v>
      </c>
    </row>
    <row r="75" s="2" customFormat="1" ht="82.5" spans="1:12">
      <c r="A75" s="11">
        <v>72</v>
      </c>
      <c r="B75" s="11">
        <v>23020123</v>
      </c>
      <c r="C75" s="11" t="s">
        <v>80</v>
      </c>
      <c r="D75" s="11">
        <v>50</v>
      </c>
      <c r="E75" s="11">
        <v>16</v>
      </c>
      <c r="F75" s="11">
        <v>0</v>
      </c>
      <c r="G75" s="12">
        <f t="shared" si="4"/>
        <v>66</v>
      </c>
      <c r="H75" s="12">
        <f t="shared" si="5"/>
        <v>6.6</v>
      </c>
      <c r="I75" s="11">
        <f t="shared" si="6"/>
        <v>71</v>
      </c>
      <c r="J75" s="13" t="s">
        <v>552</v>
      </c>
      <c r="K75" s="15"/>
      <c r="L75" s="18">
        <v>2304</v>
      </c>
    </row>
    <row r="76" s="2" customFormat="1" ht="82.5" spans="1:12">
      <c r="A76" s="11">
        <v>73</v>
      </c>
      <c r="B76" s="11">
        <v>23020148</v>
      </c>
      <c r="C76" s="11" t="s">
        <v>120</v>
      </c>
      <c r="D76" s="11">
        <v>50</v>
      </c>
      <c r="E76" s="11">
        <v>16</v>
      </c>
      <c r="F76" s="11">
        <v>0</v>
      </c>
      <c r="G76" s="12">
        <f t="shared" si="4"/>
        <v>66</v>
      </c>
      <c r="H76" s="12">
        <f t="shared" si="5"/>
        <v>6.6</v>
      </c>
      <c r="I76" s="11">
        <f t="shared" si="6"/>
        <v>71</v>
      </c>
      <c r="J76" s="13" t="s">
        <v>553</v>
      </c>
      <c r="K76" s="15"/>
      <c r="L76" s="18">
        <v>2304</v>
      </c>
    </row>
    <row r="77" s="2" customFormat="1" ht="82.5" spans="1:12">
      <c r="A77" s="11">
        <v>74</v>
      </c>
      <c r="B77" s="11">
        <v>23020021</v>
      </c>
      <c r="C77" s="11" t="s">
        <v>135</v>
      </c>
      <c r="D77" s="11">
        <v>50</v>
      </c>
      <c r="E77" s="11">
        <v>15</v>
      </c>
      <c r="F77" s="11">
        <v>0</v>
      </c>
      <c r="G77" s="12">
        <f t="shared" si="4"/>
        <v>65</v>
      </c>
      <c r="H77" s="12">
        <f t="shared" si="5"/>
        <v>6.5</v>
      </c>
      <c r="I77" s="11">
        <f t="shared" si="6"/>
        <v>74</v>
      </c>
      <c r="J77" s="13" t="s">
        <v>554</v>
      </c>
      <c r="K77" s="15"/>
      <c r="L77" s="16">
        <v>2302</v>
      </c>
    </row>
    <row r="78" s="2" customFormat="1" ht="33" spans="1:12">
      <c r="A78" s="11">
        <v>75</v>
      </c>
      <c r="B78" s="11">
        <v>23020028</v>
      </c>
      <c r="C78" s="11" t="s">
        <v>43</v>
      </c>
      <c r="D78" s="11">
        <v>50</v>
      </c>
      <c r="E78" s="11">
        <v>15</v>
      </c>
      <c r="F78" s="11">
        <v>0</v>
      </c>
      <c r="G78" s="12">
        <f t="shared" si="4"/>
        <v>65</v>
      </c>
      <c r="H78" s="12">
        <f t="shared" si="5"/>
        <v>6.5</v>
      </c>
      <c r="I78" s="11">
        <f t="shared" si="6"/>
        <v>74</v>
      </c>
      <c r="J78" s="13" t="s">
        <v>555</v>
      </c>
      <c r="K78" s="15"/>
      <c r="L78" s="16">
        <v>2302</v>
      </c>
    </row>
    <row r="79" s="2" customFormat="1" ht="66" spans="1:12">
      <c r="A79" s="11">
        <v>76</v>
      </c>
      <c r="B79" s="11">
        <v>23020128</v>
      </c>
      <c r="C79" s="11" t="s">
        <v>147</v>
      </c>
      <c r="D79" s="11">
        <v>50</v>
      </c>
      <c r="E79" s="11">
        <v>15</v>
      </c>
      <c r="F79" s="11">
        <v>0</v>
      </c>
      <c r="G79" s="12">
        <f t="shared" si="4"/>
        <v>65</v>
      </c>
      <c r="H79" s="12">
        <f t="shared" si="5"/>
        <v>6.5</v>
      </c>
      <c r="I79" s="11">
        <f t="shared" si="6"/>
        <v>74</v>
      </c>
      <c r="J79" s="13" t="s">
        <v>556</v>
      </c>
      <c r="K79" s="15"/>
      <c r="L79" s="16">
        <v>2302</v>
      </c>
    </row>
    <row r="80" s="2" customFormat="1" ht="99" spans="1:12">
      <c r="A80" s="11">
        <v>77</v>
      </c>
      <c r="B80" s="11">
        <v>23020107</v>
      </c>
      <c r="C80" s="11" t="s">
        <v>156</v>
      </c>
      <c r="D80" s="11">
        <v>50</v>
      </c>
      <c r="E80" s="11">
        <v>15</v>
      </c>
      <c r="F80" s="11">
        <v>0</v>
      </c>
      <c r="G80" s="12">
        <f t="shared" si="4"/>
        <v>65</v>
      </c>
      <c r="H80" s="12">
        <f t="shared" si="5"/>
        <v>6.5</v>
      </c>
      <c r="I80" s="11">
        <f t="shared" si="6"/>
        <v>74</v>
      </c>
      <c r="J80" s="13" t="s">
        <v>557</v>
      </c>
      <c r="K80" s="15"/>
      <c r="L80" s="17">
        <v>2303</v>
      </c>
    </row>
    <row r="81" s="2" customFormat="1" ht="66" spans="1:12">
      <c r="A81" s="11">
        <v>78</v>
      </c>
      <c r="B81" s="11">
        <v>23020016</v>
      </c>
      <c r="C81" s="11" t="s">
        <v>42</v>
      </c>
      <c r="D81" s="11">
        <v>50</v>
      </c>
      <c r="E81" s="11">
        <v>15</v>
      </c>
      <c r="F81" s="11">
        <v>0</v>
      </c>
      <c r="G81" s="12">
        <f t="shared" si="4"/>
        <v>65</v>
      </c>
      <c r="H81" s="12">
        <f t="shared" si="5"/>
        <v>6.5</v>
      </c>
      <c r="I81" s="11">
        <f t="shared" si="6"/>
        <v>74</v>
      </c>
      <c r="J81" s="13" t="s">
        <v>558</v>
      </c>
      <c r="K81" s="15"/>
      <c r="L81" s="18">
        <v>2304</v>
      </c>
    </row>
    <row r="82" s="2" customFormat="1" ht="66" spans="1:12">
      <c r="A82" s="11">
        <v>79</v>
      </c>
      <c r="B82" s="11">
        <v>23020053</v>
      </c>
      <c r="C82" s="11" t="s">
        <v>32</v>
      </c>
      <c r="D82" s="11">
        <v>50</v>
      </c>
      <c r="E82" s="11">
        <v>15</v>
      </c>
      <c r="F82" s="11">
        <v>0</v>
      </c>
      <c r="G82" s="12">
        <f t="shared" si="4"/>
        <v>65</v>
      </c>
      <c r="H82" s="12">
        <f t="shared" si="5"/>
        <v>6.5</v>
      </c>
      <c r="I82" s="11">
        <f t="shared" si="6"/>
        <v>74</v>
      </c>
      <c r="J82" s="13" t="s">
        <v>559</v>
      </c>
      <c r="K82" s="15"/>
      <c r="L82" s="18">
        <v>2304</v>
      </c>
    </row>
    <row r="83" s="2" customFormat="1" ht="66" spans="1:12">
      <c r="A83" s="11">
        <v>80</v>
      </c>
      <c r="B83" s="11">
        <v>23020049</v>
      </c>
      <c r="C83" s="11" t="s">
        <v>65</v>
      </c>
      <c r="D83" s="11">
        <v>50</v>
      </c>
      <c r="E83" s="11">
        <v>14</v>
      </c>
      <c r="F83" s="11">
        <v>0</v>
      </c>
      <c r="G83" s="12">
        <f t="shared" si="4"/>
        <v>64</v>
      </c>
      <c r="H83" s="12">
        <f t="shared" si="5"/>
        <v>6.4</v>
      </c>
      <c r="I83" s="11">
        <f t="shared" si="6"/>
        <v>80</v>
      </c>
      <c r="J83" s="13" t="s">
        <v>560</v>
      </c>
      <c r="K83" s="11"/>
      <c r="L83" s="14">
        <v>2301</v>
      </c>
    </row>
    <row r="84" s="2" customFormat="1" ht="66" spans="1:12">
      <c r="A84" s="11">
        <v>81</v>
      </c>
      <c r="B84" s="11">
        <v>23020077</v>
      </c>
      <c r="C84" s="11" t="s">
        <v>119</v>
      </c>
      <c r="D84" s="11">
        <v>50</v>
      </c>
      <c r="E84" s="11">
        <v>14</v>
      </c>
      <c r="F84" s="11">
        <v>0</v>
      </c>
      <c r="G84" s="12">
        <f t="shared" si="4"/>
        <v>64</v>
      </c>
      <c r="H84" s="12">
        <f t="shared" si="5"/>
        <v>6.4</v>
      </c>
      <c r="I84" s="11">
        <f t="shared" si="6"/>
        <v>80</v>
      </c>
      <c r="J84" s="13" t="s">
        <v>561</v>
      </c>
      <c r="K84" s="15"/>
      <c r="L84" s="17">
        <v>2303</v>
      </c>
    </row>
    <row r="85" s="2" customFormat="1" ht="66" spans="1:12">
      <c r="A85" s="11">
        <v>82</v>
      </c>
      <c r="B85" s="11">
        <v>23020024</v>
      </c>
      <c r="C85" s="11" t="s">
        <v>54</v>
      </c>
      <c r="D85" s="11">
        <v>50</v>
      </c>
      <c r="E85" s="11">
        <v>14</v>
      </c>
      <c r="F85" s="11">
        <v>0</v>
      </c>
      <c r="G85" s="12">
        <f t="shared" si="4"/>
        <v>64</v>
      </c>
      <c r="H85" s="12">
        <f t="shared" si="5"/>
        <v>6.4</v>
      </c>
      <c r="I85" s="11">
        <f t="shared" si="6"/>
        <v>80</v>
      </c>
      <c r="J85" s="13" t="s">
        <v>562</v>
      </c>
      <c r="K85" s="15"/>
      <c r="L85" s="19">
        <v>2305</v>
      </c>
    </row>
    <row r="86" s="2" customFormat="1" ht="33" spans="1:12">
      <c r="A86" s="11">
        <v>83</v>
      </c>
      <c r="B86" s="11">
        <v>23020095</v>
      </c>
      <c r="C86" s="11" t="s">
        <v>118</v>
      </c>
      <c r="D86" s="11">
        <v>50</v>
      </c>
      <c r="E86" s="11">
        <v>14</v>
      </c>
      <c r="F86" s="11">
        <v>0</v>
      </c>
      <c r="G86" s="12">
        <f t="shared" si="4"/>
        <v>64</v>
      </c>
      <c r="H86" s="12">
        <f t="shared" si="5"/>
        <v>6.4</v>
      </c>
      <c r="I86" s="11">
        <f t="shared" si="6"/>
        <v>80</v>
      </c>
      <c r="J86" s="13" t="s">
        <v>563</v>
      </c>
      <c r="K86" s="15"/>
      <c r="L86" s="19">
        <v>2305</v>
      </c>
    </row>
    <row r="87" s="2" customFormat="1" ht="33" spans="1:12">
      <c r="A87" s="11">
        <v>84</v>
      </c>
      <c r="B87" s="11">
        <v>23020144</v>
      </c>
      <c r="C87" s="11" t="s">
        <v>133</v>
      </c>
      <c r="D87" s="11">
        <v>50</v>
      </c>
      <c r="E87" s="11">
        <v>14</v>
      </c>
      <c r="F87" s="11">
        <v>0</v>
      </c>
      <c r="G87" s="12">
        <f t="shared" si="4"/>
        <v>64</v>
      </c>
      <c r="H87" s="12">
        <f t="shared" si="5"/>
        <v>6.4</v>
      </c>
      <c r="I87" s="11">
        <f t="shared" si="6"/>
        <v>80</v>
      </c>
      <c r="J87" s="13" t="s">
        <v>564</v>
      </c>
      <c r="K87" s="15"/>
      <c r="L87" s="19">
        <v>2305</v>
      </c>
    </row>
    <row r="88" s="2" customFormat="1" ht="49.5" spans="1:12">
      <c r="A88" s="11">
        <v>85</v>
      </c>
      <c r="B88" s="11">
        <v>23020037</v>
      </c>
      <c r="C88" s="11" t="s">
        <v>132</v>
      </c>
      <c r="D88" s="11">
        <v>50</v>
      </c>
      <c r="E88" s="11">
        <v>13</v>
      </c>
      <c r="F88" s="11">
        <v>0</v>
      </c>
      <c r="G88" s="12">
        <f t="shared" si="4"/>
        <v>63</v>
      </c>
      <c r="H88" s="12">
        <f t="shared" si="5"/>
        <v>6.3</v>
      </c>
      <c r="I88" s="11">
        <f t="shared" si="6"/>
        <v>85</v>
      </c>
      <c r="J88" s="13" t="s">
        <v>565</v>
      </c>
      <c r="K88" s="15"/>
      <c r="L88" s="17">
        <v>2303</v>
      </c>
    </row>
    <row r="89" s="2" customFormat="1" ht="115.5" spans="1:12">
      <c r="A89" s="11">
        <v>86</v>
      </c>
      <c r="B89" s="11">
        <v>23020082</v>
      </c>
      <c r="C89" s="11" t="s">
        <v>71</v>
      </c>
      <c r="D89" s="11">
        <v>50</v>
      </c>
      <c r="E89" s="11">
        <v>13</v>
      </c>
      <c r="F89" s="11">
        <v>0</v>
      </c>
      <c r="G89" s="12">
        <f t="shared" si="4"/>
        <v>63</v>
      </c>
      <c r="H89" s="12">
        <f t="shared" si="5"/>
        <v>6.3</v>
      </c>
      <c r="I89" s="11">
        <f t="shared" si="6"/>
        <v>85</v>
      </c>
      <c r="J89" s="13" t="s">
        <v>566</v>
      </c>
      <c r="K89" s="15"/>
      <c r="L89" s="17">
        <v>2303</v>
      </c>
    </row>
    <row r="90" s="2" customFormat="1" spans="1:12">
      <c r="A90" s="11">
        <v>87</v>
      </c>
      <c r="B90" s="11">
        <v>23020110</v>
      </c>
      <c r="C90" s="11" t="s">
        <v>89</v>
      </c>
      <c r="D90" s="11">
        <v>50</v>
      </c>
      <c r="E90" s="11">
        <v>12</v>
      </c>
      <c r="F90" s="11">
        <v>0</v>
      </c>
      <c r="G90" s="12">
        <f t="shared" si="4"/>
        <v>62</v>
      </c>
      <c r="H90" s="12">
        <f t="shared" si="5"/>
        <v>6.2</v>
      </c>
      <c r="I90" s="11">
        <f t="shared" si="6"/>
        <v>87</v>
      </c>
      <c r="J90" s="13" t="s">
        <v>567</v>
      </c>
      <c r="K90" s="11"/>
      <c r="L90" s="14">
        <v>2301</v>
      </c>
    </row>
    <row r="91" s="2" customFormat="1" ht="49.5" spans="1:12">
      <c r="A91" s="11">
        <v>88</v>
      </c>
      <c r="B91" s="11">
        <v>23020108</v>
      </c>
      <c r="C91" s="11" t="s">
        <v>164</v>
      </c>
      <c r="D91" s="11">
        <v>50</v>
      </c>
      <c r="E91" s="11">
        <v>12</v>
      </c>
      <c r="F91" s="11">
        <v>0</v>
      </c>
      <c r="G91" s="12">
        <f t="shared" si="4"/>
        <v>62</v>
      </c>
      <c r="H91" s="12">
        <f t="shared" si="5"/>
        <v>6.2</v>
      </c>
      <c r="I91" s="11">
        <f t="shared" si="6"/>
        <v>87</v>
      </c>
      <c r="J91" s="13" t="s">
        <v>568</v>
      </c>
      <c r="K91" s="15"/>
      <c r="L91" s="16">
        <v>2302</v>
      </c>
    </row>
    <row r="92" s="2" customFormat="1" ht="49.5" spans="1:12">
      <c r="A92" s="11">
        <v>89</v>
      </c>
      <c r="B92" s="11">
        <v>23020083</v>
      </c>
      <c r="C92" s="11" t="s">
        <v>59</v>
      </c>
      <c r="D92" s="11">
        <v>50</v>
      </c>
      <c r="E92" s="11">
        <v>12</v>
      </c>
      <c r="F92" s="11">
        <v>0</v>
      </c>
      <c r="G92" s="12">
        <f t="shared" si="4"/>
        <v>62</v>
      </c>
      <c r="H92" s="12">
        <f t="shared" si="5"/>
        <v>6.2</v>
      </c>
      <c r="I92" s="11">
        <f t="shared" si="6"/>
        <v>87</v>
      </c>
      <c r="J92" s="13" t="s">
        <v>569</v>
      </c>
      <c r="K92" s="15"/>
      <c r="L92" s="18">
        <v>2304</v>
      </c>
    </row>
    <row r="93" s="2" customFormat="1" ht="66" spans="1:12">
      <c r="A93" s="11">
        <v>90</v>
      </c>
      <c r="B93" s="11">
        <v>23020126</v>
      </c>
      <c r="C93" s="11" t="s">
        <v>78</v>
      </c>
      <c r="D93" s="11">
        <v>50</v>
      </c>
      <c r="E93" s="11">
        <v>12</v>
      </c>
      <c r="F93" s="11">
        <v>0</v>
      </c>
      <c r="G93" s="12">
        <f t="shared" si="4"/>
        <v>62</v>
      </c>
      <c r="H93" s="12">
        <f t="shared" si="5"/>
        <v>6.2</v>
      </c>
      <c r="I93" s="11">
        <f t="shared" si="6"/>
        <v>87</v>
      </c>
      <c r="J93" s="13" t="s">
        <v>570</v>
      </c>
      <c r="K93" s="15"/>
      <c r="L93" s="18">
        <v>2304</v>
      </c>
    </row>
    <row r="94" s="2" customFormat="1" ht="66" spans="1:12">
      <c r="A94" s="11">
        <v>91</v>
      </c>
      <c r="B94" s="11">
        <v>23020151</v>
      </c>
      <c r="C94" s="11" t="s">
        <v>86</v>
      </c>
      <c r="D94" s="11">
        <v>50</v>
      </c>
      <c r="E94" s="11">
        <v>12</v>
      </c>
      <c r="F94" s="11">
        <v>0</v>
      </c>
      <c r="G94" s="12">
        <f t="shared" si="4"/>
        <v>62</v>
      </c>
      <c r="H94" s="12">
        <f t="shared" si="5"/>
        <v>6.2</v>
      </c>
      <c r="I94" s="11">
        <f t="shared" si="6"/>
        <v>87</v>
      </c>
      <c r="J94" s="13" t="s">
        <v>571</v>
      </c>
      <c r="K94" s="15"/>
      <c r="L94" s="18">
        <v>2304</v>
      </c>
    </row>
    <row r="95" s="2" customFormat="1" spans="1:12">
      <c r="A95" s="11">
        <v>92</v>
      </c>
      <c r="B95" s="11">
        <v>23020014</v>
      </c>
      <c r="C95" s="11" t="s">
        <v>131</v>
      </c>
      <c r="D95" s="11">
        <v>50</v>
      </c>
      <c r="E95" s="11">
        <v>12</v>
      </c>
      <c r="F95" s="11">
        <v>0</v>
      </c>
      <c r="G95" s="12">
        <f t="shared" si="4"/>
        <v>62</v>
      </c>
      <c r="H95" s="12">
        <f t="shared" si="5"/>
        <v>6.2</v>
      </c>
      <c r="I95" s="11">
        <f t="shared" si="6"/>
        <v>87</v>
      </c>
      <c r="J95" s="13" t="s">
        <v>572</v>
      </c>
      <c r="K95" s="15"/>
      <c r="L95" s="19">
        <v>2305</v>
      </c>
    </row>
    <row r="96" s="2" customFormat="1" ht="49.5" spans="1:12">
      <c r="A96" s="11">
        <v>93</v>
      </c>
      <c r="B96" s="11">
        <v>23020074</v>
      </c>
      <c r="C96" s="11" t="s">
        <v>92</v>
      </c>
      <c r="D96" s="11">
        <v>50</v>
      </c>
      <c r="E96" s="11">
        <v>12</v>
      </c>
      <c r="F96" s="11">
        <v>0</v>
      </c>
      <c r="G96" s="12">
        <f t="shared" si="4"/>
        <v>62</v>
      </c>
      <c r="H96" s="12">
        <f t="shared" si="5"/>
        <v>6.2</v>
      </c>
      <c r="I96" s="11">
        <f t="shared" si="6"/>
        <v>87</v>
      </c>
      <c r="J96" s="13" t="s">
        <v>573</v>
      </c>
      <c r="K96" s="15"/>
      <c r="L96" s="19">
        <v>2305</v>
      </c>
    </row>
    <row r="97" s="2" customFormat="1" ht="49.5" spans="1:12">
      <c r="A97" s="11">
        <v>94</v>
      </c>
      <c r="B97" s="11">
        <v>23020084</v>
      </c>
      <c r="C97" s="11" t="s">
        <v>82</v>
      </c>
      <c r="D97" s="11">
        <v>50</v>
      </c>
      <c r="E97" s="11">
        <v>12</v>
      </c>
      <c r="F97" s="11">
        <v>0</v>
      </c>
      <c r="G97" s="12">
        <f t="shared" si="4"/>
        <v>62</v>
      </c>
      <c r="H97" s="12">
        <f t="shared" si="5"/>
        <v>6.2</v>
      </c>
      <c r="I97" s="11">
        <f t="shared" si="6"/>
        <v>87</v>
      </c>
      <c r="J97" s="13" t="s">
        <v>574</v>
      </c>
      <c r="K97" s="15"/>
      <c r="L97" s="19">
        <v>2305</v>
      </c>
    </row>
    <row r="98" s="2" customFormat="1" ht="49.5" spans="1:12">
      <c r="A98" s="11">
        <v>95</v>
      </c>
      <c r="B98" s="11">
        <v>23020129</v>
      </c>
      <c r="C98" s="11" t="s">
        <v>130</v>
      </c>
      <c r="D98" s="11">
        <v>50</v>
      </c>
      <c r="E98" s="11">
        <v>11</v>
      </c>
      <c r="F98" s="11">
        <v>0</v>
      </c>
      <c r="G98" s="12">
        <f t="shared" si="4"/>
        <v>61</v>
      </c>
      <c r="H98" s="12">
        <f t="shared" si="5"/>
        <v>6.1</v>
      </c>
      <c r="I98" s="11">
        <f t="shared" si="6"/>
        <v>95</v>
      </c>
      <c r="J98" s="13" t="s">
        <v>575</v>
      </c>
      <c r="K98" s="11"/>
      <c r="L98" s="14">
        <v>2301</v>
      </c>
    </row>
    <row r="99" s="2" customFormat="1" ht="49.5" spans="1:12">
      <c r="A99" s="11">
        <v>96</v>
      </c>
      <c r="B99" s="11">
        <v>23020048</v>
      </c>
      <c r="C99" s="11" t="s">
        <v>148</v>
      </c>
      <c r="D99" s="11">
        <v>50</v>
      </c>
      <c r="E99" s="11">
        <v>11</v>
      </c>
      <c r="F99" s="11">
        <v>0</v>
      </c>
      <c r="G99" s="12">
        <f t="shared" si="4"/>
        <v>61</v>
      </c>
      <c r="H99" s="12">
        <f t="shared" si="5"/>
        <v>6.1</v>
      </c>
      <c r="I99" s="11">
        <f t="shared" si="6"/>
        <v>95</v>
      </c>
      <c r="J99" s="13" t="s">
        <v>576</v>
      </c>
      <c r="K99" s="15"/>
      <c r="L99" s="16">
        <v>2302</v>
      </c>
    </row>
    <row r="100" s="2" customFormat="1" ht="33" spans="1:12">
      <c r="A100" s="11">
        <v>97</v>
      </c>
      <c r="B100" s="11">
        <v>23020004</v>
      </c>
      <c r="C100" s="11" t="s">
        <v>117</v>
      </c>
      <c r="D100" s="11">
        <v>50</v>
      </c>
      <c r="E100" s="11">
        <v>11</v>
      </c>
      <c r="F100" s="11">
        <v>0</v>
      </c>
      <c r="G100" s="12">
        <f t="shared" si="4"/>
        <v>61</v>
      </c>
      <c r="H100" s="12">
        <f t="shared" si="5"/>
        <v>6.1</v>
      </c>
      <c r="I100" s="11">
        <f t="shared" si="6"/>
        <v>95</v>
      </c>
      <c r="J100" s="13" t="s">
        <v>577</v>
      </c>
      <c r="K100" s="15"/>
      <c r="L100" s="18">
        <v>2304</v>
      </c>
    </row>
    <row r="101" s="2" customFormat="1" ht="49.5" spans="1:12">
      <c r="A101" s="11">
        <v>98</v>
      </c>
      <c r="B101" s="11">
        <v>23020106</v>
      </c>
      <c r="C101" s="11" t="s">
        <v>77</v>
      </c>
      <c r="D101" s="11">
        <v>50</v>
      </c>
      <c r="E101" s="11">
        <v>11</v>
      </c>
      <c r="F101" s="11">
        <v>0</v>
      </c>
      <c r="G101" s="12">
        <f t="shared" si="4"/>
        <v>61</v>
      </c>
      <c r="H101" s="12">
        <f t="shared" si="5"/>
        <v>6.1</v>
      </c>
      <c r="I101" s="11">
        <f t="shared" ref="I101:I132" si="7">RANK(H101,$H$4:$H$176,0)</f>
        <v>95</v>
      </c>
      <c r="J101" s="13" t="s">
        <v>578</v>
      </c>
      <c r="K101" s="15"/>
      <c r="L101" s="18">
        <v>2304</v>
      </c>
    </row>
    <row r="102" s="2" customFormat="1" ht="49.5" spans="1:12">
      <c r="A102" s="11">
        <v>99</v>
      </c>
      <c r="B102" s="11">
        <v>23020034</v>
      </c>
      <c r="C102" s="11" t="s">
        <v>68</v>
      </c>
      <c r="D102" s="11">
        <v>50</v>
      </c>
      <c r="E102" s="11">
        <v>11</v>
      </c>
      <c r="F102" s="11">
        <v>0</v>
      </c>
      <c r="G102" s="12">
        <f t="shared" si="4"/>
        <v>61</v>
      </c>
      <c r="H102" s="12">
        <f t="shared" si="5"/>
        <v>6.1</v>
      </c>
      <c r="I102" s="11">
        <f t="shared" si="7"/>
        <v>95</v>
      </c>
      <c r="J102" s="13" t="s">
        <v>579</v>
      </c>
      <c r="K102" s="15"/>
      <c r="L102" s="19">
        <v>2305</v>
      </c>
    </row>
    <row r="103" s="2" customFormat="1" ht="33" spans="1:12">
      <c r="A103" s="11">
        <v>100</v>
      </c>
      <c r="B103" s="11">
        <v>23020010</v>
      </c>
      <c r="C103" s="11" t="s">
        <v>144</v>
      </c>
      <c r="D103" s="11">
        <v>50</v>
      </c>
      <c r="E103" s="11">
        <v>10</v>
      </c>
      <c r="F103" s="11">
        <v>0</v>
      </c>
      <c r="G103" s="12">
        <f t="shared" si="4"/>
        <v>60</v>
      </c>
      <c r="H103" s="12">
        <f t="shared" si="5"/>
        <v>6</v>
      </c>
      <c r="I103" s="11">
        <f t="shared" si="7"/>
        <v>100</v>
      </c>
      <c r="J103" s="13" t="s">
        <v>580</v>
      </c>
      <c r="K103" s="11"/>
      <c r="L103" s="14">
        <v>2301</v>
      </c>
    </row>
    <row r="104" s="2" customFormat="1" ht="33" spans="1:12">
      <c r="A104" s="11">
        <v>101</v>
      </c>
      <c r="B104" s="11">
        <v>23020040</v>
      </c>
      <c r="C104" s="11" t="s">
        <v>182</v>
      </c>
      <c r="D104" s="11">
        <v>50</v>
      </c>
      <c r="E104" s="11">
        <v>10</v>
      </c>
      <c r="F104" s="11">
        <v>0</v>
      </c>
      <c r="G104" s="12">
        <f t="shared" si="4"/>
        <v>60</v>
      </c>
      <c r="H104" s="12">
        <f t="shared" si="5"/>
        <v>6</v>
      </c>
      <c r="I104" s="11">
        <f t="shared" si="7"/>
        <v>100</v>
      </c>
      <c r="J104" s="13" t="s">
        <v>581</v>
      </c>
      <c r="K104" s="11"/>
      <c r="L104" s="14">
        <v>2301</v>
      </c>
    </row>
    <row r="105" s="2" customFormat="1" ht="33" spans="1:12">
      <c r="A105" s="11">
        <v>102</v>
      </c>
      <c r="B105" s="11">
        <v>23020090</v>
      </c>
      <c r="C105" s="11" t="s">
        <v>167</v>
      </c>
      <c r="D105" s="11">
        <v>50</v>
      </c>
      <c r="E105" s="11">
        <v>10</v>
      </c>
      <c r="F105" s="11">
        <v>0</v>
      </c>
      <c r="G105" s="12">
        <f t="shared" si="4"/>
        <v>60</v>
      </c>
      <c r="H105" s="12">
        <f t="shared" si="5"/>
        <v>6</v>
      </c>
      <c r="I105" s="11">
        <f t="shared" si="7"/>
        <v>100</v>
      </c>
      <c r="J105" s="13" t="s">
        <v>582</v>
      </c>
      <c r="K105" s="11"/>
      <c r="L105" s="14">
        <v>2301</v>
      </c>
    </row>
    <row r="106" s="2" customFormat="1" ht="33" spans="1:12">
      <c r="A106" s="11">
        <v>103</v>
      </c>
      <c r="B106" s="11">
        <v>23020149</v>
      </c>
      <c r="C106" s="11" t="s">
        <v>154</v>
      </c>
      <c r="D106" s="11">
        <v>50</v>
      </c>
      <c r="E106" s="11">
        <v>10</v>
      </c>
      <c r="F106" s="11">
        <v>0</v>
      </c>
      <c r="G106" s="12">
        <f t="shared" si="4"/>
        <v>60</v>
      </c>
      <c r="H106" s="12">
        <f t="shared" si="5"/>
        <v>6</v>
      </c>
      <c r="I106" s="11">
        <f t="shared" si="7"/>
        <v>100</v>
      </c>
      <c r="J106" s="13" t="s">
        <v>583</v>
      </c>
      <c r="K106" s="11"/>
      <c r="L106" s="14">
        <v>2301</v>
      </c>
    </row>
    <row r="107" s="2" customFormat="1" ht="49.5" spans="1:12">
      <c r="A107" s="11">
        <v>104</v>
      </c>
      <c r="B107" s="11">
        <v>23020162</v>
      </c>
      <c r="C107" s="11" t="s">
        <v>63</v>
      </c>
      <c r="D107" s="11">
        <v>50</v>
      </c>
      <c r="E107" s="11">
        <v>10</v>
      </c>
      <c r="F107" s="11">
        <v>0</v>
      </c>
      <c r="G107" s="12">
        <f t="shared" si="4"/>
        <v>60</v>
      </c>
      <c r="H107" s="12">
        <f t="shared" si="5"/>
        <v>6</v>
      </c>
      <c r="I107" s="11">
        <f t="shared" si="7"/>
        <v>100</v>
      </c>
      <c r="J107" s="13" t="s">
        <v>584</v>
      </c>
      <c r="K107" s="11"/>
      <c r="L107" s="14">
        <v>2301</v>
      </c>
    </row>
    <row r="108" s="2" customFormat="1" ht="49.5" spans="1:12">
      <c r="A108" s="11">
        <v>105</v>
      </c>
      <c r="B108" s="11">
        <v>23020052</v>
      </c>
      <c r="C108" s="11" t="s">
        <v>73</v>
      </c>
      <c r="D108" s="11">
        <v>50</v>
      </c>
      <c r="E108" s="11">
        <v>10</v>
      </c>
      <c r="F108" s="11">
        <v>0</v>
      </c>
      <c r="G108" s="12">
        <f t="shared" si="4"/>
        <v>60</v>
      </c>
      <c r="H108" s="12">
        <f t="shared" si="5"/>
        <v>6</v>
      </c>
      <c r="I108" s="11">
        <f t="shared" si="7"/>
        <v>100</v>
      </c>
      <c r="J108" s="13" t="s">
        <v>585</v>
      </c>
      <c r="K108" s="15"/>
      <c r="L108" s="17">
        <v>2303</v>
      </c>
    </row>
    <row r="109" s="2" customFormat="1" ht="49.5" spans="1:12">
      <c r="A109" s="11">
        <v>106</v>
      </c>
      <c r="B109" s="11">
        <v>23020063</v>
      </c>
      <c r="C109" s="11" t="s">
        <v>168</v>
      </c>
      <c r="D109" s="11">
        <v>50</v>
      </c>
      <c r="E109" s="11">
        <v>10</v>
      </c>
      <c r="F109" s="11">
        <v>0</v>
      </c>
      <c r="G109" s="12">
        <f t="shared" si="4"/>
        <v>60</v>
      </c>
      <c r="H109" s="12">
        <f t="shared" si="5"/>
        <v>6</v>
      </c>
      <c r="I109" s="11">
        <f t="shared" si="7"/>
        <v>100</v>
      </c>
      <c r="J109" s="13" t="s">
        <v>586</v>
      </c>
      <c r="K109" s="15"/>
      <c r="L109" s="18">
        <v>2304</v>
      </c>
    </row>
    <row r="110" s="2" customFormat="1" ht="49.5" spans="1:12">
      <c r="A110" s="11">
        <v>107</v>
      </c>
      <c r="B110" s="11">
        <v>23020078</v>
      </c>
      <c r="C110" s="11" t="s">
        <v>90</v>
      </c>
      <c r="D110" s="11">
        <v>50</v>
      </c>
      <c r="E110" s="11">
        <v>9</v>
      </c>
      <c r="F110" s="11">
        <v>0</v>
      </c>
      <c r="G110" s="12">
        <f t="shared" si="4"/>
        <v>59</v>
      </c>
      <c r="H110" s="12">
        <f t="shared" si="5"/>
        <v>5.9</v>
      </c>
      <c r="I110" s="11">
        <f t="shared" si="7"/>
        <v>107</v>
      </c>
      <c r="J110" s="13" t="s">
        <v>587</v>
      </c>
      <c r="K110" s="15"/>
      <c r="L110" s="16">
        <v>2302</v>
      </c>
    </row>
    <row r="111" s="2" customFormat="1" ht="33" spans="1:12">
      <c r="A111" s="11">
        <v>108</v>
      </c>
      <c r="B111" s="11">
        <v>23020161</v>
      </c>
      <c r="C111" s="11" t="s">
        <v>124</v>
      </c>
      <c r="D111" s="11">
        <v>50</v>
      </c>
      <c r="E111" s="11">
        <v>9</v>
      </c>
      <c r="F111" s="11">
        <v>0</v>
      </c>
      <c r="G111" s="12">
        <f t="shared" si="4"/>
        <v>59</v>
      </c>
      <c r="H111" s="12">
        <f t="shared" si="5"/>
        <v>5.9</v>
      </c>
      <c r="I111" s="11">
        <f t="shared" si="7"/>
        <v>107</v>
      </c>
      <c r="J111" s="13" t="s">
        <v>588</v>
      </c>
      <c r="K111" s="15"/>
      <c r="L111" s="16">
        <v>2302</v>
      </c>
    </row>
    <row r="112" s="2" customFormat="1" ht="49.5" spans="1:12">
      <c r="A112" s="11">
        <v>109</v>
      </c>
      <c r="B112" s="11">
        <v>23020005</v>
      </c>
      <c r="C112" s="11" t="s">
        <v>142</v>
      </c>
      <c r="D112" s="11">
        <v>50</v>
      </c>
      <c r="E112" s="11">
        <v>9</v>
      </c>
      <c r="F112" s="11">
        <v>0</v>
      </c>
      <c r="G112" s="12">
        <f t="shared" si="4"/>
        <v>59</v>
      </c>
      <c r="H112" s="12">
        <f t="shared" si="5"/>
        <v>5.9</v>
      </c>
      <c r="I112" s="11">
        <f t="shared" si="7"/>
        <v>107</v>
      </c>
      <c r="J112" s="13" t="s">
        <v>589</v>
      </c>
      <c r="K112" s="15"/>
      <c r="L112" s="17">
        <v>2303</v>
      </c>
    </row>
    <row r="113" s="2" customFormat="1" ht="49.5" spans="1:12">
      <c r="A113" s="11">
        <v>110</v>
      </c>
      <c r="B113" s="11">
        <v>23020017</v>
      </c>
      <c r="C113" s="11" t="s">
        <v>138</v>
      </c>
      <c r="D113" s="11">
        <v>50</v>
      </c>
      <c r="E113" s="11">
        <v>9</v>
      </c>
      <c r="F113" s="11">
        <v>0</v>
      </c>
      <c r="G113" s="12">
        <f t="shared" si="4"/>
        <v>59</v>
      </c>
      <c r="H113" s="12">
        <f t="shared" si="5"/>
        <v>5.9</v>
      </c>
      <c r="I113" s="11">
        <f t="shared" si="7"/>
        <v>107</v>
      </c>
      <c r="J113" s="13" t="s">
        <v>590</v>
      </c>
      <c r="K113" s="15"/>
      <c r="L113" s="22">
        <v>2303</v>
      </c>
    </row>
    <row r="114" s="2" customFormat="1" ht="49.5" spans="1:12">
      <c r="A114" s="11">
        <v>111</v>
      </c>
      <c r="B114" s="11">
        <v>23020032</v>
      </c>
      <c r="C114" s="11" t="s">
        <v>146</v>
      </c>
      <c r="D114" s="11">
        <v>50</v>
      </c>
      <c r="E114" s="11">
        <v>9</v>
      </c>
      <c r="F114" s="11">
        <v>0</v>
      </c>
      <c r="G114" s="12">
        <f t="shared" si="4"/>
        <v>59</v>
      </c>
      <c r="H114" s="12">
        <f t="shared" si="5"/>
        <v>5.9</v>
      </c>
      <c r="I114" s="11">
        <f t="shared" si="7"/>
        <v>107</v>
      </c>
      <c r="J114" s="13" t="s">
        <v>591</v>
      </c>
      <c r="K114" s="15"/>
      <c r="L114" s="17">
        <v>2303</v>
      </c>
    </row>
    <row r="115" s="2" customFormat="1" ht="49.5" spans="1:12">
      <c r="A115" s="11">
        <v>112</v>
      </c>
      <c r="B115" s="11">
        <v>23020015</v>
      </c>
      <c r="C115" s="11" t="s">
        <v>128</v>
      </c>
      <c r="D115" s="11">
        <v>50</v>
      </c>
      <c r="E115" s="11">
        <v>9</v>
      </c>
      <c r="F115" s="11">
        <v>0</v>
      </c>
      <c r="G115" s="12">
        <f t="shared" si="4"/>
        <v>59</v>
      </c>
      <c r="H115" s="12">
        <f t="shared" si="5"/>
        <v>5.9</v>
      </c>
      <c r="I115" s="11">
        <f t="shared" si="7"/>
        <v>107</v>
      </c>
      <c r="J115" s="13" t="s">
        <v>592</v>
      </c>
      <c r="K115" s="15"/>
      <c r="L115" s="19">
        <v>2305</v>
      </c>
    </row>
    <row r="116" s="2" customFormat="1" ht="49.5" spans="1:12">
      <c r="A116" s="11">
        <v>113</v>
      </c>
      <c r="B116" s="11">
        <v>23020103</v>
      </c>
      <c r="C116" s="11" t="s">
        <v>123</v>
      </c>
      <c r="D116" s="11">
        <v>50</v>
      </c>
      <c r="E116" s="11">
        <v>9</v>
      </c>
      <c r="F116" s="11">
        <v>0</v>
      </c>
      <c r="G116" s="12">
        <f t="shared" si="4"/>
        <v>59</v>
      </c>
      <c r="H116" s="12">
        <f t="shared" si="5"/>
        <v>5.9</v>
      </c>
      <c r="I116" s="11">
        <f t="shared" si="7"/>
        <v>107</v>
      </c>
      <c r="J116" s="13" t="s">
        <v>593</v>
      </c>
      <c r="K116" s="15"/>
      <c r="L116" s="19">
        <v>2305</v>
      </c>
    </row>
    <row r="117" s="2" customFormat="1" ht="33" spans="1:12">
      <c r="A117" s="11">
        <v>114</v>
      </c>
      <c r="B117" s="11">
        <v>23020140</v>
      </c>
      <c r="C117" s="11" t="s">
        <v>101</v>
      </c>
      <c r="D117" s="11">
        <v>50</v>
      </c>
      <c r="E117" s="11">
        <v>8</v>
      </c>
      <c r="F117" s="11">
        <v>0</v>
      </c>
      <c r="G117" s="12">
        <f t="shared" si="4"/>
        <v>58</v>
      </c>
      <c r="H117" s="12">
        <f t="shared" si="5"/>
        <v>5.8</v>
      </c>
      <c r="I117" s="11">
        <f t="shared" si="7"/>
        <v>114</v>
      </c>
      <c r="J117" s="13" t="s">
        <v>594</v>
      </c>
      <c r="K117" s="11"/>
      <c r="L117" s="14">
        <v>2301</v>
      </c>
    </row>
    <row r="118" s="2" customFormat="1" ht="33" spans="1:12">
      <c r="A118" s="11">
        <v>115</v>
      </c>
      <c r="B118" s="11">
        <v>23020058</v>
      </c>
      <c r="C118" s="11" t="s">
        <v>106</v>
      </c>
      <c r="D118" s="11">
        <v>50</v>
      </c>
      <c r="E118" s="11">
        <v>8</v>
      </c>
      <c r="F118" s="11">
        <v>0</v>
      </c>
      <c r="G118" s="12">
        <f t="shared" si="4"/>
        <v>58</v>
      </c>
      <c r="H118" s="12">
        <f t="shared" si="5"/>
        <v>5.8</v>
      </c>
      <c r="I118" s="11">
        <f t="shared" si="7"/>
        <v>114</v>
      </c>
      <c r="J118" s="13" t="s">
        <v>595</v>
      </c>
      <c r="K118" s="15"/>
      <c r="L118" s="16">
        <v>2302</v>
      </c>
    </row>
    <row r="119" s="2" customFormat="1" ht="66" spans="1:12">
      <c r="A119" s="11">
        <v>116</v>
      </c>
      <c r="B119" s="11">
        <v>23020061</v>
      </c>
      <c r="C119" s="11" t="s">
        <v>57</v>
      </c>
      <c r="D119" s="11">
        <v>50</v>
      </c>
      <c r="E119" s="11">
        <v>8</v>
      </c>
      <c r="F119" s="11">
        <v>0</v>
      </c>
      <c r="G119" s="12">
        <f t="shared" si="4"/>
        <v>58</v>
      </c>
      <c r="H119" s="12">
        <f t="shared" si="5"/>
        <v>5.8</v>
      </c>
      <c r="I119" s="11">
        <f t="shared" si="7"/>
        <v>114</v>
      </c>
      <c r="J119" s="13" t="s">
        <v>596</v>
      </c>
      <c r="K119" s="15"/>
      <c r="L119" s="16">
        <v>2302</v>
      </c>
    </row>
    <row r="120" s="2" customFormat="1" ht="33" spans="1:12">
      <c r="A120" s="11">
        <v>117</v>
      </c>
      <c r="B120" s="11">
        <v>23020068</v>
      </c>
      <c r="C120" s="11" t="s">
        <v>107</v>
      </c>
      <c r="D120" s="11">
        <v>50</v>
      </c>
      <c r="E120" s="11">
        <v>8</v>
      </c>
      <c r="F120" s="11">
        <v>0</v>
      </c>
      <c r="G120" s="12">
        <f t="shared" si="4"/>
        <v>58</v>
      </c>
      <c r="H120" s="12">
        <f t="shared" si="5"/>
        <v>5.8</v>
      </c>
      <c r="I120" s="11">
        <f t="shared" si="7"/>
        <v>114</v>
      </c>
      <c r="J120" s="13" t="s">
        <v>597</v>
      </c>
      <c r="K120" s="15"/>
      <c r="L120" s="16">
        <v>2302</v>
      </c>
    </row>
    <row r="121" s="2" customFormat="1" ht="33" spans="1:12">
      <c r="A121" s="11">
        <v>118</v>
      </c>
      <c r="B121" s="11">
        <v>23020022</v>
      </c>
      <c r="C121" s="11" t="s">
        <v>178</v>
      </c>
      <c r="D121" s="11">
        <v>50</v>
      </c>
      <c r="E121" s="11">
        <v>8</v>
      </c>
      <c r="F121" s="11">
        <v>0</v>
      </c>
      <c r="G121" s="12">
        <f t="shared" si="4"/>
        <v>58</v>
      </c>
      <c r="H121" s="12">
        <f t="shared" si="5"/>
        <v>5.8</v>
      </c>
      <c r="I121" s="11">
        <f t="shared" si="7"/>
        <v>114</v>
      </c>
      <c r="J121" s="13" t="s">
        <v>598</v>
      </c>
      <c r="K121" s="15"/>
      <c r="L121" s="17">
        <v>2303</v>
      </c>
    </row>
    <row r="122" s="2" customFormat="1" ht="33" spans="1:12">
      <c r="A122" s="11">
        <v>119</v>
      </c>
      <c r="B122" s="11">
        <v>23020043</v>
      </c>
      <c r="C122" s="11" t="s">
        <v>94</v>
      </c>
      <c r="D122" s="11">
        <v>50</v>
      </c>
      <c r="E122" s="11">
        <v>7</v>
      </c>
      <c r="F122" s="11">
        <v>0</v>
      </c>
      <c r="G122" s="12">
        <f t="shared" si="4"/>
        <v>57</v>
      </c>
      <c r="H122" s="12">
        <f t="shared" si="5"/>
        <v>5.7</v>
      </c>
      <c r="I122" s="11">
        <f t="shared" si="7"/>
        <v>119</v>
      </c>
      <c r="J122" s="13" t="s">
        <v>599</v>
      </c>
      <c r="K122" s="15"/>
      <c r="L122" s="18">
        <v>2304</v>
      </c>
    </row>
    <row r="123" s="2" customFormat="1" ht="33" spans="1:12">
      <c r="A123" s="11">
        <v>120</v>
      </c>
      <c r="B123" s="11">
        <v>23020066</v>
      </c>
      <c r="C123" s="11" t="s">
        <v>85</v>
      </c>
      <c r="D123" s="11">
        <v>50</v>
      </c>
      <c r="E123" s="11">
        <v>7</v>
      </c>
      <c r="F123" s="11">
        <v>0</v>
      </c>
      <c r="G123" s="12">
        <f t="shared" si="4"/>
        <v>57</v>
      </c>
      <c r="H123" s="12">
        <f t="shared" si="5"/>
        <v>5.7</v>
      </c>
      <c r="I123" s="11">
        <f t="shared" si="7"/>
        <v>119</v>
      </c>
      <c r="J123" s="13" t="s">
        <v>599</v>
      </c>
      <c r="K123" s="15"/>
      <c r="L123" s="27">
        <v>2304</v>
      </c>
    </row>
    <row r="124" s="2" customFormat="1" ht="33" spans="1:12">
      <c r="A124" s="11">
        <v>121</v>
      </c>
      <c r="B124" s="11">
        <v>23020073</v>
      </c>
      <c r="C124" s="11" t="s">
        <v>109</v>
      </c>
      <c r="D124" s="11">
        <v>50</v>
      </c>
      <c r="E124" s="11">
        <v>7</v>
      </c>
      <c r="F124" s="11">
        <v>0</v>
      </c>
      <c r="G124" s="12">
        <f t="shared" si="4"/>
        <v>57</v>
      </c>
      <c r="H124" s="12">
        <f t="shared" si="5"/>
        <v>5.7</v>
      </c>
      <c r="I124" s="11">
        <f t="shared" si="7"/>
        <v>119</v>
      </c>
      <c r="J124" s="13" t="s">
        <v>599</v>
      </c>
      <c r="K124" s="15"/>
      <c r="L124" s="18">
        <v>2304</v>
      </c>
    </row>
    <row r="125" s="2" customFormat="1" ht="33" spans="1:12">
      <c r="A125" s="11">
        <v>122</v>
      </c>
      <c r="B125" s="11">
        <v>23020076</v>
      </c>
      <c r="C125" s="11" t="s">
        <v>187</v>
      </c>
      <c r="D125" s="11">
        <v>50</v>
      </c>
      <c r="E125" s="11">
        <v>7</v>
      </c>
      <c r="F125" s="11">
        <v>0</v>
      </c>
      <c r="G125" s="12">
        <f t="shared" si="4"/>
        <v>57</v>
      </c>
      <c r="H125" s="12">
        <f t="shared" si="5"/>
        <v>5.7</v>
      </c>
      <c r="I125" s="11">
        <f t="shared" si="7"/>
        <v>119</v>
      </c>
      <c r="J125" s="13" t="s">
        <v>600</v>
      </c>
      <c r="K125" s="15"/>
      <c r="L125" s="18">
        <v>2304</v>
      </c>
    </row>
    <row r="126" s="2" customFormat="1" ht="66" spans="1:12">
      <c r="A126" s="11">
        <v>123</v>
      </c>
      <c r="B126" s="11">
        <v>23020093</v>
      </c>
      <c r="C126" s="11" t="s">
        <v>110</v>
      </c>
      <c r="D126" s="11">
        <v>50</v>
      </c>
      <c r="E126" s="11">
        <v>7</v>
      </c>
      <c r="F126" s="11">
        <v>0</v>
      </c>
      <c r="G126" s="12">
        <f t="shared" si="4"/>
        <v>57</v>
      </c>
      <c r="H126" s="12">
        <f t="shared" si="5"/>
        <v>5.7</v>
      </c>
      <c r="I126" s="11">
        <f t="shared" si="7"/>
        <v>119</v>
      </c>
      <c r="J126" s="13" t="s">
        <v>601</v>
      </c>
      <c r="K126" s="15"/>
      <c r="L126" s="18">
        <v>2304</v>
      </c>
    </row>
    <row r="127" s="2" customFormat="1" ht="33" spans="1:12">
      <c r="A127" s="11">
        <v>124</v>
      </c>
      <c r="B127" s="11">
        <v>23020096</v>
      </c>
      <c r="C127" s="11" t="s">
        <v>191</v>
      </c>
      <c r="D127" s="11">
        <v>50</v>
      </c>
      <c r="E127" s="11">
        <v>7</v>
      </c>
      <c r="F127" s="11">
        <v>0</v>
      </c>
      <c r="G127" s="12">
        <f t="shared" si="4"/>
        <v>57</v>
      </c>
      <c r="H127" s="12">
        <f t="shared" si="5"/>
        <v>5.7</v>
      </c>
      <c r="I127" s="11">
        <f t="shared" si="7"/>
        <v>119</v>
      </c>
      <c r="J127" s="13" t="s">
        <v>602</v>
      </c>
      <c r="K127" s="15"/>
      <c r="L127" s="18">
        <v>2304</v>
      </c>
    </row>
    <row r="128" s="2" customFormat="1" ht="33" spans="1:12">
      <c r="A128" s="11">
        <v>125</v>
      </c>
      <c r="B128" s="11">
        <v>23020002</v>
      </c>
      <c r="C128" s="11" t="s">
        <v>185</v>
      </c>
      <c r="D128" s="11">
        <v>50</v>
      </c>
      <c r="E128" s="11">
        <v>7</v>
      </c>
      <c r="F128" s="11">
        <v>0</v>
      </c>
      <c r="G128" s="12">
        <f t="shared" si="4"/>
        <v>57</v>
      </c>
      <c r="H128" s="12">
        <f t="shared" si="5"/>
        <v>5.7</v>
      </c>
      <c r="I128" s="11">
        <f t="shared" si="7"/>
        <v>119</v>
      </c>
      <c r="J128" s="13" t="s">
        <v>603</v>
      </c>
      <c r="K128" s="15"/>
      <c r="L128" s="19">
        <v>2305</v>
      </c>
    </row>
    <row r="129" s="2" customFormat="1" ht="33" spans="1:12">
      <c r="A129" s="11">
        <v>126</v>
      </c>
      <c r="B129" s="11">
        <v>23020035</v>
      </c>
      <c r="C129" s="11" t="s">
        <v>134</v>
      </c>
      <c r="D129" s="11">
        <v>50</v>
      </c>
      <c r="E129" s="11">
        <v>7</v>
      </c>
      <c r="F129" s="11">
        <v>0</v>
      </c>
      <c r="G129" s="12">
        <f t="shared" si="4"/>
        <v>57</v>
      </c>
      <c r="H129" s="12">
        <f t="shared" si="5"/>
        <v>5.7</v>
      </c>
      <c r="I129" s="11">
        <f t="shared" si="7"/>
        <v>119</v>
      </c>
      <c r="J129" s="13" t="s">
        <v>604</v>
      </c>
      <c r="K129" s="15"/>
      <c r="L129" s="19">
        <v>2305</v>
      </c>
    </row>
    <row r="130" s="2" customFormat="1" spans="1:12">
      <c r="A130" s="11">
        <v>127</v>
      </c>
      <c r="B130" s="11">
        <v>22009003</v>
      </c>
      <c r="C130" s="11" t="s">
        <v>99</v>
      </c>
      <c r="D130" s="11">
        <v>50</v>
      </c>
      <c r="E130" s="11">
        <v>6</v>
      </c>
      <c r="F130" s="11">
        <v>0</v>
      </c>
      <c r="G130" s="12">
        <f t="shared" si="4"/>
        <v>56</v>
      </c>
      <c r="H130" s="12">
        <f t="shared" si="5"/>
        <v>5.6</v>
      </c>
      <c r="I130" s="11">
        <f t="shared" si="7"/>
        <v>127</v>
      </c>
      <c r="J130" s="13" t="s">
        <v>605</v>
      </c>
      <c r="K130" s="15"/>
      <c r="L130" s="17">
        <v>2303</v>
      </c>
    </row>
    <row r="131" s="2" customFormat="1" spans="1:12">
      <c r="A131" s="11">
        <v>128</v>
      </c>
      <c r="B131" s="11">
        <v>22009029</v>
      </c>
      <c r="C131" s="11" t="s">
        <v>87</v>
      </c>
      <c r="D131" s="11">
        <v>50</v>
      </c>
      <c r="E131" s="11">
        <v>6</v>
      </c>
      <c r="F131" s="11">
        <v>0</v>
      </c>
      <c r="G131" s="12">
        <f t="shared" si="4"/>
        <v>56</v>
      </c>
      <c r="H131" s="12">
        <f t="shared" si="5"/>
        <v>5.6</v>
      </c>
      <c r="I131" s="11">
        <f t="shared" si="7"/>
        <v>127</v>
      </c>
      <c r="J131" s="13" t="s">
        <v>606</v>
      </c>
      <c r="K131" s="15"/>
      <c r="L131" s="18">
        <v>2304</v>
      </c>
    </row>
    <row r="132" s="2" customFormat="1" spans="1:12">
      <c r="A132" s="11">
        <v>129</v>
      </c>
      <c r="B132" s="11">
        <v>23020118</v>
      </c>
      <c r="C132" s="11" t="s">
        <v>141</v>
      </c>
      <c r="D132" s="11">
        <v>50</v>
      </c>
      <c r="E132" s="11">
        <v>5</v>
      </c>
      <c r="F132" s="11">
        <v>0</v>
      </c>
      <c r="G132" s="12">
        <f t="shared" ref="G132:G177" si="8">D132+E132-F132</f>
        <v>55</v>
      </c>
      <c r="H132" s="12">
        <f t="shared" ref="H132:H177" si="9">G132*0.1</f>
        <v>5.5</v>
      </c>
      <c r="I132" s="11">
        <f t="shared" si="7"/>
        <v>129</v>
      </c>
      <c r="J132" s="13" t="s">
        <v>607</v>
      </c>
      <c r="K132" s="15"/>
      <c r="L132" s="16">
        <v>2302</v>
      </c>
    </row>
    <row r="133" s="2" customFormat="1" spans="1:12">
      <c r="A133" s="11">
        <v>130</v>
      </c>
      <c r="B133" s="11">
        <v>23020141</v>
      </c>
      <c r="C133" s="11" t="s">
        <v>169</v>
      </c>
      <c r="D133" s="11">
        <v>50</v>
      </c>
      <c r="E133" s="11">
        <v>5</v>
      </c>
      <c r="F133" s="11">
        <v>0</v>
      </c>
      <c r="G133" s="12">
        <f t="shared" si="8"/>
        <v>55</v>
      </c>
      <c r="H133" s="12">
        <f t="shared" si="9"/>
        <v>5.5</v>
      </c>
      <c r="I133" s="11">
        <f t="shared" ref="I133:I176" si="10">RANK(H133,$H$4:$H$176,0)</f>
        <v>129</v>
      </c>
      <c r="J133" s="13" t="s">
        <v>608</v>
      </c>
      <c r="K133" s="15"/>
      <c r="L133" s="16">
        <v>2302</v>
      </c>
    </row>
    <row r="134" s="2" customFormat="1" spans="1:12">
      <c r="A134" s="11">
        <v>131</v>
      </c>
      <c r="B134" s="11">
        <v>23020160</v>
      </c>
      <c r="C134" s="11" t="s">
        <v>159</v>
      </c>
      <c r="D134" s="11">
        <v>50</v>
      </c>
      <c r="E134" s="11">
        <v>4</v>
      </c>
      <c r="F134" s="11">
        <v>0</v>
      </c>
      <c r="G134" s="12">
        <f t="shared" si="8"/>
        <v>54</v>
      </c>
      <c r="H134" s="12">
        <f t="shared" si="9"/>
        <v>5.4</v>
      </c>
      <c r="I134" s="11">
        <f t="shared" si="10"/>
        <v>131</v>
      </c>
      <c r="J134" s="13" t="s">
        <v>609</v>
      </c>
      <c r="K134" s="11"/>
      <c r="L134" s="14">
        <v>2301</v>
      </c>
    </row>
    <row r="135" s="2" customFormat="1" spans="1:12">
      <c r="A135" s="11">
        <v>132</v>
      </c>
      <c r="B135" s="11">
        <v>23020132</v>
      </c>
      <c r="C135" s="11" t="s">
        <v>111</v>
      </c>
      <c r="D135" s="11">
        <v>50</v>
      </c>
      <c r="E135" s="11">
        <v>4</v>
      </c>
      <c r="F135" s="11">
        <v>0</v>
      </c>
      <c r="G135" s="12">
        <f t="shared" si="8"/>
        <v>54</v>
      </c>
      <c r="H135" s="12">
        <f t="shared" si="9"/>
        <v>5.4</v>
      </c>
      <c r="I135" s="11">
        <f t="shared" si="10"/>
        <v>131</v>
      </c>
      <c r="J135" s="13" t="s">
        <v>610</v>
      </c>
      <c r="K135" s="15"/>
      <c r="L135" s="17">
        <v>2303</v>
      </c>
    </row>
    <row r="136" s="2" customFormat="1" spans="1:12">
      <c r="A136" s="11">
        <v>133</v>
      </c>
      <c r="B136" s="11">
        <v>23020081</v>
      </c>
      <c r="C136" s="11" t="s">
        <v>88</v>
      </c>
      <c r="D136" s="11">
        <v>50</v>
      </c>
      <c r="E136" s="11">
        <v>3</v>
      </c>
      <c r="F136" s="11">
        <v>0</v>
      </c>
      <c r="G136" s="12">
        <f t="shared" si="8"/>
        <v>53</v>
      </c>
      <c r="H136" s="12">
        <f t="shared" si="9"/>
        <v>5.3</v>
      </c>
      <c r="I136" s="11">
        <f t="shared" si="10"/>
        <v>133</v>
      </c>
      <c r="J136" s="13" t="s">
        <v>611</v>
      </c>
      <c r="K136" s="15"/>
      <c r="L136" s="16">
        <v>2302</v>
      </c>
    </row>
    <row r="137" s="2" customFormat="1" spans="1:12">
      <c r="A137" s="11">
        <v>134</v>
      </c>
      <c r="B137" s="11">
        <v>23020072</v>
      </c>
      <c r="C137" s="11" t="s">
        <v>125</v>
      </c>
      <c r="D137" s="11">
        <v>50</v>
      </c>
      <c r="E137" s="11">
        <v>3</v>
      </c>
      <c r="F137" s="11">
        <v>0</v>
      </c>
      <c r="G137" s="12">
        <f t="shared" si="8"/>
        <v>53</v>
      </c>
      <c r="H137" s="12">
        <f t="shared" si="9"/>
        <v>5.3</v>
      </c>
      <c r="I137" s="11">
        <f t="shared" si="10"/>
        <v>133</v>
      </c>
      <c r="J137" s="13" t="s">
        <v>612</v>
      </c>
      <c r="K137" s="15"/>
      <c r="L137" s="17">
        <v>2303</v>
      </c>
    </row>
    <row r="138" s="2" customFormat="1" ht="33" spans="1:12">
      <c r="A138" s="11">
        <v>135</v>
      </c>
      <c r="B138" s="11">
        <v>23020087</v>
      </c>
      <c r="C138" s="11" t="s">
        <v>186</v>
      </c>
      <c r="D138" s="11">
        <v>50</v>
      </c>
      <c r="E138" s="11">
        <v>3</v>
      </c>
      <c r="F138" s="11">
        <v>0</v>
      </c>
      <c r="G138" s="12">
        <f t="shared" si="8"/>
        <v>53</v>
      </c>
      <c r="H138" s="12">
        <f t="shared" si="9"/>
        <v>5.3</v>
      </c>
      <c r="I138" s="11">
        <f t="shared" si="10"/>
        <v>133</v>
      </c>
      <c r="J138" s="13" t="s">
        <v>613</v>
      </c>
      <c r="K138" s="15"/>
      <c r="L138" s="17">
        <v>2303</v>
      </c>
    </row>
    <row r="139" s="2" customFormat="1" ht="33" spans="1:12">
      <c r="A139" s="11">
        <v>136</v>
      </c>
      <c r="B139" s="11">
        <v>23020102</v>
      </c>
      <c r="C139" s="11" t="s">
        <v>189</v>
      </c>
      <c r="D139" s="11">
        <v>50</v>
      </c>
      <c r="E139" s="11">
        <v>3</v>
      </c>
      <c r="F139" s="11">
        <v>0</v>
      </c>
      <c r="G139" s="12">
        <f t="shared" si="8"/>
        <v>53</v>
      </c>
      <c r="H139" s="12">
        <f t="shared" si="9"/>
        <v>5.3</v>
      </c>
      <c r="I139" s="11">
        <f t="shared" si="10"/>
        <v>133</v>
      </c>
      <c r="J139" s="13" t="s">
        <v>613</v>
      </c>
      <c r="K139" s="15"/>
      <c r="L139" s="17">
        <v>2303</v>
      </c>
    </row>
    <row r="140" s="2" customFormat="1" ht="33" spans="1:12">
      <c r="A140" s="11">
        <v>137</v>
      </c>
      <c r="B140" s="11">
        <v>23020127</v>
      </c>
      <c r="C140" s="11" t="s">
        <v>171</v>
      </c>
      <c r="D140" s="11">
        <v>50</v>
      </c>
      <c r="E140" s="11">
        <v>3</v>
      </c>
      <c r="F140" s="11">
        <v>0</v>
      </c>
      <c r="G140" s="12">
        <f t="shared" si="8"/>
        <v>53</v>
      </c>
      <c r="H140" s="12">
        <f t="shared" si="9"/>
        <v>5.3</v>
      </c>
      <c r="I140" s="11">
        <f t="shared" si="10"/>
        <v>133</v>
      </c>
      <c r="J140" s="13" t="s">
        <v>614</v>
      </c>
      <c r="K140" s="15"/>
      <c r="L140" s="17">
        <v>2303</v>
      </c>
    </row>
    <row r="141" s="2" customFormat="1" spans="1:12">
      <c r="A141" s="11">
        <v>138</v>
      </c>
      <c r="B141" s="11">
        <v>23020104</v>
      </c>
      <c r="C141" s="11" t="s">
        <v>113</v>
      </c>
      <c r="D141" s="11">
        <v>50</v>
      </c>
      <c r="E141" s="11">
        <v>3</v>
      </c>
      <c r="F141" s="11">
        <v>0</v>
      </c>
      <c r="G141" s="12">
        <f t="shared" si="8"/>
        <v>53</v>
      </c>
      <c r="H141" s="12">
        <f t="shared" si="9"/>
        <v>5.3</v>
      </c>
      <c r="I141" s="11">
        <f t="shared" si="10"/>
        <v>133</v>
      </c>
      <c r="J141" s="13" t="s">
        <v>615</v>
      </c>
      <c r="K141" s="15"/>
      <c r="L141" s="18">
        <v>2304</v>
      </c>
    </row>
    <row r="142" s="2" customFormat="1" spans="1:12">
      <c r="A142" s="11">
        <v>139</v>
      </c>
      <c r="B142" s="11">
        <v>23020075</v>
      </c>
      <c r="C142" s="11" t="s">
        <v>108</v>
      </c>
      <c r="D142" s="11">
        <v>50</v>
      </c>
      <c r="E142" s="11">
        <v>3</v>
      </c>
      <c r="F142" s="11">
        <v>0</v>
      </c>
      <c r="G142" s="12">
        <f t="shared" si="8"/>
        <v>53</v>
      </c>
      <c r="H142" s="12">
        <f t="shared" si="9"/>
        <v>5.3</v>
      </c>
      <c r="I142" s="11">
        <f t="shared" si="10"/>
        <v>133</v>
      </c>
      <c r="J142" s="13" t="s">
        <v>616</v>
      </c>
      <c r="K142" s="15"/>
      <c r="L142" s="19">
        <v>2305</v>
      </c>
    </row>
    <row r="143" s="3" customFormat="1" ht="16.5" spans="1:12">
      <c r="A143" s="11">
        <v>140</v>
      </c>
      <c r="B143" s="11">
        <v>23020008</v>
      </c>
      <c r="C143" s="11" t="s">
        <v>184</v>
      </c>
      <c r="D143" s="11">
        <v>50</v>
      </c>
      <c r="E143" s="11">
        <v>0</v>
      </c>
      <c r="F143" s="11">
        <v>0</v>
      </c>
      <c r="G143" s="12">
        <f t="shared" si="8"/>
        <v>50</v>
      </c>
      <c r="H143" s="12">
        <f t="shared" si="9"/>
        <v>5</v>
      </c>
      <c r="I143" s="11">
        <f t="shared" si="10"/>
        <v>140</v>
      </c>
      <c r="J143" s="13" t="s">
        <v>20</v>
      </c>
      <c r="K143" s="11"/>
      <c r="L143" s="14">
        <v>2301</v>
      </c>
    </row>
    <row r="144" s="3" customFormat="1" ht="16.5" spans="1:12">
      <c r="A144" s="11">
        <v>141</v>
      </c>
      <c r="B144" s="11">
        <v>23020019</v>
      </c>
      <c r="C144" s="11" t="s">
        <v>180</v>
      </c>
      <c r="D144" s="11">
        <v>50</v>
      </c>
      <c r="E144" s="11">
        <v>0</v>
      </c>
      <c r="F144" s="11">
        <v>0</v>
      </c>
      <c r="G144" s="12">
        <f t="shared" si="8"/>
        <v>50</v>
      </c>
      <c r="H144" s="12">
        <f t="shared" si="9"/>
        <v>5</v>
      </c>
      <c r="I144" s="11">
        <f t="shared" si="10"/>
        <v>140</v>
      </c>
      <c r="J144" s="13" t="s">
        <v>20</v>
      </c>
      <c r="K144" s="11"/>
      <c r="L144" s="14">
        <v>2301</v>
      </c>
    </row>
    <row r="145" s="3" customFormat="1" ht="16.5" spans="1:12">
      <c r="A145" s="11">
        <v>142</v>
      </c>
      <c r="B145" s="11">
        <v>23020089</v>
      </c>
      <c r="C145" s="11" t="s">
        <v>177</v>
      </c>
      <c r="D145" s="11">
        <v>50</v>
      </c>
      <c r="E145" s="11">
        <v>0</v>
      </c>
      <c r="F145" s="11">
        <v>0</v>
      </c>
      <c r="G145" s="12">
        <f t="shared" si="8"/>
        <v>50</v>
      </c>
      <c r="H145" s="12">
        <f t="shared" si="9"/>
        <v>5</v>
      </c>
      <c r="I145" s="11">
        <f t="shared" si="10"/>
        <v>140</v>
      </c>
      <c r="J145" s="13" t="s">
        <v>20</v>
      </c>
      <c r="K145" s="11"/>
      <c r="L145" s="14">
        <v>2301</v>
      </c>
    </row>
    <row r="146" s="3" customFormat="1" ht="16.5" spans="1:12">
      <c r="A146" s="11">
        <v>143</v>
      </c>
      <c r="B146" s="11">
        <v>23020100</v>
      </c>
      <c r="C146" s="11" t="s">
        <v>76</v>
      </c>
      <c r="D146" s="11">
        <v>50</v>
      </c>
      <c r="E146" s="11">
        <v>0</v>
      </c>
      <c r="F146" s="11">
        <v>0</v>
      </c>
      <c r="G146" s="12">
        <f t="shared" si="8"/>
        <v>50</v>
      </c>
      <c r="H146" s="12">
        <f t="shared" si="9"/>
        <v>5</v>
      </c>
      <c r="I146" s="11">
        <f t="shared" si="10"/>
        <v>140</v>
      </c>
      <c r="J146" s="13" t="s">
        <v>20</v>
      </c>
      <c r="K146" s="11"/>
      <c r="L146" s="14">
        <v>2301</v>
      </c>
    </row>
    <row r="147" s="3" customFormat="1" ht="16.5" spans="1:12">
      <c r="A147" s="11">
        <v>144</v>
      </c>
      <c r="B147" s="11">
        <v>23020119</v>
      </c>
      <c r="C147" s="11" t="s">
        <v>122</v>
      </c>
      <c r="D147" s="11">
        <v>50</v>
      </c>
      <c r="E147" s="11">
        <v>0</v>
      </c>
      <c r="F147" s="11">
        <v>0</v>
      </c>
      <c r="G147" s="12">
        <f t="shared" si="8"/>
        <v>50</v>
      </c>
      <c r="H147" s="12">
        <f t="shared" si="9"/>
        <v>5</v>
      </c>
      <c r="I147" s="11">
        <f t="shared" si="10"/>
        <v>140</v>
      </c>
      <c r="J147" s="13" t="s">
        <v>20</v>
      </c>
      <c r="K147" s="11"/>
      <c r="L147" s="14">
        <v>2301</v>
      </c>
    </row>
    <row r="148" s="3" customFormat="1" ht="16.5" spans="1:12">
      <c r="A148" s="11">
        <v>145</v>
      </c>
      <c r="B148" s="11">
        <v>23020130</v>
      </c>
      <c r="C148" s="11" t="s">
        <v>176</v>
      </c>
      <c r="D148" s="11">
        <v>50</v>
      </c>
      <c r="E148" s="11">
        <v>0</v>
      </c>
      <c r="F148" s="11">
        <v>0</v>
      </c>
      <c r="G148" s="12">
        <f t="shared" si="8"/>
        <v>50</v>
      </c>
      <c r="H148" s="12">
        <f t="shared" si="9"/>
        <v>5</v>
      </c>
      <c r="I148" s="11">
        <f t="shared" si="10"/>
        <v>140</v>
      </c>
      <c r="J148" s="13" t="s">
        <v>20</v>
      </c>
      <c r="K148" s="11"/>
      <c r="L148" s="14">
        <v>2301</v>
      </c>
    </row>
    <row r="149" s="3" customFormat="1" ht="16.5" spans="1:12">
      <c r="A149" s="11">
        <v>146</v>
      </c>
      <c r="B149" s="11">
        <v>23020139</v>
      </c>
      <c r="C149" s="11" t="s">
        <v>136</v>
      </c>
      <c r="D149" s="11">
        <v>50</v>
      </c>
      <c r="E149" s="11">
        <v>0</v>
      </c>
      <c r="F149" s="11">
        <v>0</v>
      </c>
      <c r="G149" s="12">
        <f t="shared" si="8"/>
        <v>50</v>
      </c>
      <c r="H149" s="12">
        <f t="shared" si="9"/>
        <v>5</v>
      </c>
      <c r="I149" s="11">
        <f t="shared" si="10"/>
        <v>140</v>
      </c>
      <c r="J149" s="13" t="s">
        <v>20</v>
      </c>
      <c r="K149" s="11"/>
      <c r="L149" s="14">
        <v>2301</v>
      </c>
    </row>
    <row r="150" s="3" customFormat="1" ht="16.5" spans="1:12">
      <c r="A150" s="11">
        <v>147</v>
      </c>
      <c r="B150" s="11">
        <v>23020150</v>
      </c>
      <c r="C150" s="11" t="s">
        <v>79</v>
      </c>
      <c r="D150" s="11">
        <v>50</v>
      </c>
      <c r="E150" s="11">
        <v>0</v>
      </c>
      <c r="F150" s="11">
        <v>0</v>
      </c>
      <c r="G150" s="12">
        <f t="shared" si="8"/>
        <v>50</v>
      </c>
      <c r="H150" s="12">
        <f t="shared" si="9"/>
        <v>5</v>
      </c>
      <c r="I150" s="11">
        <f t="shared" si="10"/>
        <v>140</v>
      </c>
      <c r="J150" s="13" t="s">
        <v>20</v>
      </c>
      <c r="K150" s="11"/>
      <c r="L150" s="14">
        <v>2301</v>
      </c>
    </row>
    <row r="151" s="3" customFormat="1" ht="16.5" spans="1:12">
      <c r="A151" s="11">
        <v>148</v>
      </c>
      <c r="B151" s="11">
        <v>23183001</v>
      </c>
      <c r="C151" s="11" t="s">
        <v>157</v>
      </c>
      <c r="D151" s="11">
        <v>50</v>
      </c>
      <c r="E151" s="11">
        <v>0</v>
      </c>
      <c r="F151" s="11">
        <v>0</v>
      </c>
      <c r="G151" s="12">
        <f t="shared" si="8"/>
        <v>50</v>
      </c>
      <c r="H151" s="12">
        <f t="shared" si="9"/>
        <v>5</v>
      </c>
      <c r="I151" s="11">
        <f t="shared" si="10"/>
        <v>140</v>
      </c>
      <c r="J151" s="13" t="s">
        <v>20</v>
      </c>
      <c r="K151" s="11"/>
      <c r="L151" s="14">
        <v>2301</v>
      </c>
    </row>
    <row r="152" s="3" customFormat="1" ht="16.5" spans="1:12">
      <c r="A152" s="11">
        <v>149</v>
      </c>
      <c r="B152" s="11">
        <v>23020031</v>
      </c>
      <c r="C152" s="11" t="s">
        <v>173</v>
      </c>
      <c r="D152" s="11">
        <v>50</v>
      </c>
      <c r="E152" s="11">
        <v>0</v>
      </c>
      <c r="F152" s="11">
        <v>0</v>
      </c>
      <c r="G152" s="12">
        <f t="shared" si="8"/>
        <v>50</v>
      </c>
      <c r="H152" s="12">
        <f t="shared" si="9"/>
        <v>5</v>
      </c>
      <c r="I152" s="11">
        <f t="shared" si="10"/>
        <v>140</v>
      </c>
      <c r="J152" s="13" t="s">
        <v>20</v>
      </c>
      <c r="K152" s="15"/>
      <c r="L152" s="16">
        <v>2302</v>
      </c>
    </row>
    <row r="153" s="3" customFormat="1" ht="16.5" spans="1:12">
      <c r="A153" s="11">
        <v>150</v>
      </c>
      <c r="B153" s="11">
        <v>23020088</v>
      </c>
      <c r="C153" s="11" t="s">
        <v>162</v>
      </c>
      <c r="D153" s="11">
        <v>50</v>
      </c>
      <c r="E153" s="11">
        <v>0</v>
      </c>
      <c r="F153" s="11">
        <v>0</v>
      </c>
      <c r="G153" s="12">
        <f t="shared" si="8"/>
        <v>50</v>
      </c>
      <c r="H153" s="12">
        <f t="shared" si="9"/>
        <v>5</v>
      </c>
      <c r="I153" s="11">
        <f t="shared" si="10"/>
        <v>140</v>
      </c>
      <c r="J153" s="13" t="s">
        <v>20</v>
      </c>
      <c r="K153" s="15"/>
      <c r="L153" s="16">
        <v>2302</v>
      </c>
    </row>
    <row r="154" s="3" customFormat="1" ht="16.5" spans="1:12">
      <c r="A154" s="11">
        <v>151</v>
      </c>
      <c r="B154" s="11">
        <v>23020091</v>
      </c>
      <c r="C154" s="11" t="s">
        <v>93</v>
      </c>
      <c r="D154" s="11">
        <v>50</v>
      </c>
      <c r="E154" s="11">
        <v>0</v>
      </c>
      <c r="F154" s="11">
        <v>0</v>
      </c>
      <c r="G154" s="12">
        <f t="shared" si="8"/>
        <v>50</v>
      </c>
      <c r="H154" s="12">
        <f t="shared" si="9"/>
        <v>5</v>
      </c>
      <c r="I154" s="11">
        <f t="shared" si="10"/>
        <v>140</v>
      </c>
      <c r="J154" s="13" t="s">
        <v>20</v>
      </c>
      <c r="K154" s="15"/>
      <c r="L154" s="16">
        <v>2302</v>
      </c>
    </row>
    <row r="155" s="3" customFormat="1" ht="16.5" spans="1:12">
      <c r="A155" s="11">
        <v>152</v>
      </c>
      <c r="B155" s="11">
        <v>23020101</v>
      </c>
      <c r="C155" s="11" t="s">
        <v>91</v>
      </c>
      <c r="D155" s="11">
        <v>50</v>
      </c>
      <c r="E155" s="11">
        <v>0</v>
      </c>
      <c r="F155" s="11">
        <v>0</v>
      </c>
      <c r="G155" s="12">
        <f t="shared" si="8"/>
        <v>50</v>
      </c>
      <c r="H155" s="12">
        <f t="shared" si="9"/>
        <v>5</v>
      </c>
      <c r="I155" s="11">
        <f t="shared" si="10"/>
        <v>140</v>
      </c>
      <c r="J155" s="13" t="s">
        <v>20</v>
      </c>
      <c r="K155" s="15"/>
      <c r="L155" s="16">
        <v>2302</v>
      </c>
    </row>
    <row r="156" s="3" customFormat="1" ht="16.5" spans="1:12">
      <c r="A156" s="11">
        <v>153</v>
      </c>
      <c r="B156" s="11">
        <v>23020111</v>
      </c>
      <c r="C156" s="11" t="s">
        <v>151</v>
      </c>
      <c r="D156" s="11">
        <v>50</v>
      </c>
      <c r="E156" s="11">
        <v>0</v>
      </c>
      <c r="F156" s="11">
        <v>0</v>
      </c>
      <c r="G156" s="12">
        <f t="shared" si="8"/>
        <v>50</v>
      </c>
      <c r="H156" s="12">
        <f t="shared" si="9"/>
        <v>5</v>
      </c>
      <c r="I156" s="11">
        <f t="shared" si="10"/>
        <v>140</v>
      </c>
      <c r="J156" s="13" t="s">
        <v>20</v>
      </c>
      <c r="K156" s="15"/>
      <c r="L156" s="16">
        <v>2302</v>
      </c>
    </row>
    <row r="157" s="3" customFormat="1" ht="16.5" spans="1:12">
      <c r="A157" s="11">
        <v>154</v>
      </c>
      <c r="B157" s="11">
        <v>23020121</v>
      </c>
      <c r="C157" s="11" t="s">
        <v>190</v>
      </c>
      <c r="D157" s="11">
        <v>50</v>
      </c>
      <c r="E157" s="11">
        <v>0</v>
      </c>
      <c r="F157" s="11">
        <v>0</v>
      </c>
      <c r="G157" s="12">
        <f t="shared" si="8"/>
        <v>50</v>
      </c>
      <c r="H157" s="12">
        <f t="shared" si="9"/>
        <v>5</v>
      </c>
      <c r="I157" s="11">
        <f t="shared" si="10"/>
        <v>140</v>
      </c>
      <c r="J157" s="13" t="s">
        <v>20</v>
      </c>
      <c r="K157" s="15"/>
      <c r="L157" s="16">
        <v>2302</v>
      </c>
    </row>
    <row r="158" s="3" customFormat="1" ht="16.5" spans="1:12">
      <c r="A158" s="11">
        <v>155</v>
      </c>
      <c r="B158" s="11">
        <v>23020138</v>
      </c>
      <c r="C158" s="11" t="s">
        <v>181</v>
      </c>
      <c r="D158" s="11">
        <v>50</v>
      </c>
      <c r="E158" s="11">
        <v>0</v>
      </c>
      <c r="F158" s="11">
        <v>0</v>
      </c>
      <c r="G158" s="12">
        <f t="shared" si="8"/>
        <v>50</v>
      </c>
      <c r="H158" s="12">
        <f t="shared" si="9"/>
        <v>5</v>
      </c>
      <c r="I158" s="11">
        <f t="shared" si="10"/>
        <v>140</v>
      </c>
      <c r="J158" s="13" t="s">
        <v>20</v>
      </c>
      <c r="K158" s="15"/>
      <c r="L158" s="21">
        <v>2302</v>
      </c>
    </row>
    <row r="159" s="3" customFormat="1" ht="16.5" spans="1:12">
      <c r="A159" s="11">
        <v>156</v>
      </c>
      <c r="B159" s="11">
        <v>23020156</v>
      </c>
      <c r="C159" s="11" t="s">
        <v>166</v>
      </c>
      <c r="D159" s="11">
        <v>50</v>
      </c>
      <c r="E159" s="11">
        <v>0</v>
      </c>
      <c r="F159" s="11">
        <v>0</v>
      </c>
      <c r="G159" s="12">
        <f t="shared" si="8"/>
        <v>50</v>
      </c>
      <c r="H159" s="12">
        <f t="shared" si="9"/>
        <v>5</v>
      </c>
      <c r="I159" s="11">
        <f t="shared" si="10"/>
        <v>140</v>
      </c>
      <c r="J159" s="13" t="s">
        <v>20</v>
      </c>
      <c r="K159" s="15"/>
      <c r="L159" s="16">
        <v>2302</v>
      </c>
    </row>
    <row r="160" s="3" customFormat="1" ht="16.5" spans="1:12">
      <c r="A160" s="11">
        <v>157</v>
      </c>
      <c r="B160" s="11">
        <v>21020149</v>
      </c>
      <c r="C160" s="11" t="s">
        <v>152</v>
      </c>
      <c r="D160" s="11">
        <v>50</v>
      </c>
      <c r="E160" s="11">
        <v>0</v>
      </c>
      <c r="F160" s="11">
        <v>0</v>
      </c>
      <c r="G160" s="12">
        <f t="shared" si="8"/>
        <v>50</v>
      </c>
      <c r="H160" s="12">
        <f t="shared" si="9"/>
        <v>5</v>
      </c>
      <c r="I160" s="11">
        <f t="shared" si="10"/>
        <v>140</v>
      </c>
      <c r="J160" s="13" t="s">
        <v>20</v>
      </c>
      <c r="K160" s="15"/>
      <c r="L160" s="16">
        <v>2302</v>
      </c>
    </row>
    <row r="161" s="3" customFormat="1" ht="16.5" spans="1:12">
      <c r="A161" s="11">
        <v>158</v>
      </c>
      <c r="B161" s="11">
        <v>22009032</v>
      </c>
      <c r="C161" s="11" t="s">
        <v>112</v>
      </c>
      <c r="D161" s="11">
        <v>50</v>
      </c>
      <c r="E161" s="11">
        <v>0</v>
      </c>
      <c r="F161" s="11">
        <v>0</v>
      </c>
      <c r="G161" s="12">
        <f t="shared" si="8"/>
        <v>50</v>
      </c>
      <c r="H161" s="12">
        <f t="shared" si="9"/>
        <v>5</v>
      </c>
      <c r="I161" s="11">
        <f t="shared" si="10"/>
        <v>140</v>
      </c>
      <c r="J161" s="13" t="s">
        <v>20</v>
      </c>
      <c r="K161" s="15"/>
      <c r="L161" s="16">
        <v>2302</v>
      </c>
    </row>
    <row r="162" s="3" customFormat="1" ht="16.5" spans="1:12">
      <c r="A162" s="11">
        <v>159</v>
      </c>
      <c r="B162" s="11">
        <v>22015017</v>
      </c>
      <c r="C162" s="11" t="s">
        <v>161</v>
      </c>
      <c r="D162" s="11">
        <v>50</v>
      </c>
      <c r="E162" s="11">
        <v>0</v>
      </c>
      <c r="F162" s="11">
        <v>0</v>
      </c>
      <c r="G162" s="12">
        <f t="shared" si="8"/>
        <v>50</v>
      </c>
      <c r="H162" s="12">
        <f t="shared" si="9"/>
        <v>5</v>
      </c>
      <c r="I162" s="11">
        <f t="shared" si="10"/>
        <v>140</v>
      </c>
      <c r="J162" s="13" t="s">
        <v>20</v>
      </c>
      <c r="K162" s="15"/>
      <c r="L162" s="16">
        <v>2302</v>
      </c>
    </row>
    <row r="163" s="3" customFormat="1" ht="16.5" spans="1:12">
      <c r="A163" s="11">
        <v>160</v>
      </c>
      <c r="B163" s="11">
        <v>23020062</v>
      </c>
      <c r="C163" s="11" t="s">
        <v>163</v>
      </c>
      <c r="D163" s="11">
        <v>50</v>
      </c>
      <c r="E163" s="11">
        <v>0</v>
      </c>
      <c r="F163" s="11">
        <v>0</v>
      </c>
      <c r="G163" s="12">
        <f t="shared" si="8"/>
        <v>50</v>
      </c>
      <c r="H163" s="12">
        <f t="shared" si="9"/>
        <v>5</v>
      </c>
      <c r="I163" s="11">
        <f t="shared" si="10"/>
        <v>140</v>
      </c>
      <c r="J163" s="13" t="s">
        <v>20</v>
      </c>
      <c r="K163" s="15"/>
      <c r="L163" s="17">
        <v>2303</v>
      </c>
    </row>
    <row r="164" s="3" customFormat="1" ht="16.5" spans="1:12">
      <c r="A164" s="11">
        <v>161</v>
      </c>
      <c r="B164" s="11">
        <v>23020092</v>
      </c>
      <c r="C164" s="11" t="s">
        <v>140</v>
      </c>
      <c r="D164" s="11">
        <v>50</v>
      </c>
      <c r="E164" s="11">
        <v>0</v>
      </c>
      <c r="F164" s="11">
        <v>0</v>
      </c>
      <c r="G164" s="12">
        <f t="shared" si="8"/>
        <v>50</v>
      </c>
      <c r="H164" s="12">
        <f t="shared" si="9"/>
        <v>5</v>
      </c>
      <c r="I164" s="11">
        <f t="shared" si="10"/>
        <v>140</v>
      </c>
      <c r="J164" s="13" t="s">
        <v>20</v>
      </c>
      <c r="K164" s="15"/>
      <c r="L164" s="17">
        <v>2303</v>
      </c>
    </row>
    <row r="165" s="3" customFormat="1" ht="16.5" spans="1:12">
      <c r="A165" s="11">
        <v>162</v>
      </c>
      <c r="B165" s="11">
        <v>23020142</v>
      </c>
      <c r="C165" s="11" t="s">
        <v>188</v>
      </c>
      <c r="D165" s="11">
        <v>50</v>
      </c>
      <c r="E165" s="11">
        <v>0</v>
      </c>
      <c r="F165" s="11">
        <v>0</v>
      </c>
      <c r="G165" s="12">
        <f t="shared" si="8"/>
        <v>50</v>
      </c>
      <c r="H165" s="12">
        <f t="shared" si="9"/>
        <v>5</v>
      </c>
      <c r="I165" s="11">
        <f t="shared" si="10"/>
        <v>140</v>
      </c>
      <c r="J165" s="13" t="s">
        <v>20</v>
      </c>
      <c r="K165" s="15"/>
      <c r="L165" s="17">
        <v>2303</v>
      </c>
    </row>
    <row r="166" s="3" customFormat="1" ht="16.5" spans="1:12">
      <c r="A166" s="11">
        <v>163</v>
      </c>
      <c r="B166" s="11">
        <v>23012042</v>
      </c>
      <c r="C166" s="11" t="s">
        <v>139</v>
      </c>
      <c r="D166" s="11">
        <v>50</v>
      </c>
      <c r="E166" s="11">
        <v>0</v>
      </c>
      <c r="F166" s="11">
        <v>0</v>
      </c>
      <c r="G166" s="12">
        <f t="shared" si="8"/>
        <v>50</v>
      </c>
      <c r="H166" s="12">
        <f t="shared" si="9"/>
        <v>5</v>
      </c>
      <c r="I166" s="11">
        <f t="shared" si="10"/>
        <v>140</v>
      </c>
      <c r="J166" s="13" t="s">
        <v>20</v>
      </c>
      <c r="K166" s="15"/>
      <c r="L166" s="17">
        <v>2303</v>
      </c>
    </row>
    <row r="167" s="3" customFormat="1" ht="16.5" spans="1:12">
      <c r="A167" s="11">
        <v>164</v>
      </c>
      <c r="B167" s="11">
        <v>23020013</v>
      </c>
      <c r="C167" s="11" t="s">
        <v>172</v>
      </c>
      <c r="D167" s="11">
        <v>50</v>
      </c>
      <c r="E167" s="11">
        <v>0</v>
      </c>
      <c r="F167" s="11">
        <v>0</v>
      </c>
      <c r="G167" s="12">
        <f t="shared" si="8"/>
        <v>50</v>
      </c>
      <c r="H167" s="12">
        <f t="shared" si="9"/>
        <v>5</v>
      </c>
      <c r="I167" s="11">
        <f t="shared" si="10"/>
        <v>140</v>
      </c>
      <c r="J167" s="13" t="s">
        <v>20</v>
      </c>
      <c r="K167" s="15"/>
      <c r="L167" s="18">
        <v>2304</v>
      </c>
    </row>
    <row r="168" s="3" customFormat="1" ht="16.5" spans="1:12">
      <c r="A168" s="11">
        <v>165</v>
      </c>
      <c r="B168" s="11">
        <v>23020023</v>
      </c>
      <c r="C168" s="11" t="s">
        <v>84</v>
      </c>
      <c r="D168" s="11">
        <v>50</v>
      </c>
      <c r="E168" s="11">
        <v>0</v>
      </c>
      <c r="F168" s="11">
        <v>0</v>
      </c>
      <c r="G168" s="12">
        <f t="shared" si="8"/>
        <v>50</v>
      </c>
      <c r="H168" s="12">
        <f t="shared" si="9"/>
        <v>5</v>
      </c>
      <c r="I168" s="11">
        <f t="shared" si="10"/>
        <v>140</v>
      </c>
      <c r="J168" s="13" t="s">
        <v>20</v>
      </c>
      <c r="K168" s="15"/>
      <c r="L168" s="18">
        <v>2304</v>
      </c>
    </row>
    <row r="169" s="3" customFormat="1" ht="16.5" spans="1:12">
      <c r="A169" s="11">
        <v>166</v>
      </c>
      <c r="B169" s="11">
        <v>23020046</v>
      </c>
      <c r="C169" s="11" t="s">
        <v>149</v>
      </c>
      <c r="D169" s="11">
        <v>50</v>
      </c>
      <c r="E169" s="11">
        <v>0</v>
      </c>
      <c r="F169" s="11">
        <v>0</v>
      </c>
      <c r="G169" s="12">
        <f t="shared" si="8"/>
        <v>50</v>
      </c>
      <c r="H169" s="12">
        <f t="shared" si="9"/>
        <v>5</v>
      </c>
      <c r="I169" s="11">
        <f t="shared" si="10"/>
        <v>140</v>
      </c>
      <c r="J169" s="13" t="s">
        <v>20</v>
      </c>
      <c r="K169" s="15"/>
      <c r="L169" s="18">
        <v>2304</v>
      </c>
    </row>
    <row r="170" s="3" customFormat="1" ht="16.5" spans="1:12">
      <c r="A170" s="11">
        <v>167</v>
      </c>
      <c r="B170" s="11">
        <v>23011092</v>
      </c>
      <c r="C170" s="11" t="s">
        <v>160</v>
      </c>
      <c r="D170" s="11">
        <v>50</v>
      </c>
      <c r="E170" s="11">
        <v>0</v>
      </c>
      <c r="F170" s="11">
        <v>0</v>
      </c>
      <c r="G170" s="12">
        <f t="shared" si="8"/>
        <v>50</v>
      </c>
      <c r="H170" s="12">
        <f t="shared" si="9"/>
        <v>5</v>
      </c>
      <c r="I170" s="11">
        <f t="shared" si="10"/>
        <v>140</v>
      </c>
      <c r="J170" s="13" t="s">
        <v>20</v>
      </c>
      <c r="K170" s="15"/>
      <c r="L170" s="18">
        <v>2304</v>
      </c>
    </row>
    <row r="171" s="3" customFormat="1" ht="16.5" spans="1:12">
      <c r="A171" s="11">
        <v>168</v>
      </c>
      <c r="B171" s="11">
        <v>23020085</v>
      </c>
      <c r="C171" s="11" t="s">
        <v>153</v>
      </c>
      <c r="D171" s="11">
        <v>50</v>
      </c>
      <c r="E171" s="11">
        <v>0</v>
      </c>
      <c r="F171" s="11">
        <v>0</v>
      </c>
      <c r="G171" s="12">
        <f t="shared" si="8"/>
        <v>50</v>
      </c>
      <c r="H171" s="12">
        <f t="shared" si="9"/>
        <v>5</v>
      </c>
      <c r="I171" s="11">
        <f t="shared" si="10"/>
        <v>140</v>
      </c>
      <c r="J171" s="13" t="s">
        <v>20</v>
      </c>
      <c r="K171" s="15"/>
      <c r="L171" s="19">
        <v>2305</v>
      </c>
    </row>
    <row r="172" s="3" customFormat="1" ht="16.5" spans="1:12">
      <c r="A172" s="11">
        <v>169</v>
      </c>
      <c r="B172" s="11">
        <v>23020094</v>
      </c>
      <c r="C172" s="11" t="s">
        <v>129</v>
      </c>
      <c r="D172" s="11">
        <v>50</v>
      </c>
      <c r="E172" s="11">
        <v>0</v>
      </c>
      <c r="F172" s="11">
        <v>0</v>
      </c>
      <c r="G172" s="12">
        <f t="shared" si="8"/>
        <v>50</v>
      </c>
      <c r="H172" s="12">
        <f t="shared" si="9"/>
        <v>5</v>
      </c>
      <c r="I172" s="11">
        <f t="shared" si="10"/>
        <v>140</v>
      </c>
      <c r="J172" s="13" t="s">
        <v>20</v>
      </c>
      <c r="K172" s="15"/>
      <c r="L172" s="19">
        <v>2305</v>
      </c>
    </row>
    <row r="173" s="3" customFormat="1" ht="16.5" spans="1:12">
      <c r="A173" s="11">
        <v>170</v>
      </c>
      <c r="B173" s="11">
        <v>23020105</v>
      </c>
      <c r="C173" s="11" t="s">
        <v>183</v>
      </c>
      <c r="D173" s="11">
        <v>50</v>
      </c>
      <c r="E173" s="11">
        <v>0</v>
      </c>
      <c r="F173" s="11">
        <v>0</v>
      </c>
      <c r="G173" s="12">
        <f t="shared" si="8"/>
        <v>50</v>
      </c>
      <c r="H173" s="12">
        <f t="shared" si="9"/>
        <v>5</v>
      </c>
      <c r="I173" s="11">
        <f t="shared" si="10"/>
        <v>140</v>
      </c>
      <c r="J173" s="13" t="s">
        <v>20</v>
      </c>
      <c r="K173" s="15"/>
      <c r="L173" s="19">
        <v>2305</v>
      </c>
    </row>
    <row r="174" s="3" customFormat="1" ht="16.5" spans="1:12">
      <c r="A174" s="11">
        <v>171</v>
      </c>
      <c r="B174" s="11">
        <v>23020114</v>
      </c>
      <c r="C174" s="11" t="s">
        <v>143</v>
      </c>
      <c r="D174" s="11">
        <v>50</v>
      </c>
      <c r="E174" s="11">
        <v>0</v>
      </c>
      <c r="F174" s="11">
        <v>0</v>
      </c>
      <c r="G174" s="12">
        <f t="shared" si="8"/>
        <v>50</v>
      </c>
      <c r="H174" s="12">
        <f t="shared" si="9"/>
        <v>5</v>
      </c>
      <c r="I174" s="11">
        <f t="shared" si="10"/>
        <v>140</v>
      </c>
      <c r="J174" s="13" t="s">
        <v>20</v>
      </c>
      <c r="K174" s="15"/>
      <c r="L174" s="19">
        <v>2305</v>
      </c>
    </row>
    <row r="175" s="3" customFormat="1" ht="16.5" spans="1:12">
      <c r="A175" s="11">
        <v>172</v>
      </c>
      <c r="B175" s="11">
        <v>23020115</v>
      </c>
      <c r="C175" s="11" t="s">
        <v>170</v>
      </c>
      <c r="D175" s="11">
        <v>50</v>
      </c>
      <c r="E175" s="11">
        <v>0</v>
      </c>
      <c r="F175" s="11">
        <v>0</v>
      </c>
      <c r="G175" s="12">
        <f t="shared" si="8"/>
        <v>50</v>
      </c>
      <c r="H175" s="12">
        <f t="shared" si="9"/>
        <v>5</v>
      </c>
      <c r="I175" s="11">
        <f t="shared" si="10"/>
        <v>140</v>
      </c>
      <c r="J175" s="13" t="s">
        <v>20</v>
      </c>
      <c r="K175" s="15"/>
      <c r="L175" s="19">
        <v>2305</v>
      </c>
    </row>
    <row r="176" s="3" customFormat="1" ht="16.5" spans="1:12">
      <c r="A176" s="11">
        <v>173</v>
      </c>
      <c r="B176" s="11">
        <v>23020143</v>
      </c>
      <c r="C176" s="11" t="s">
        <v>103</v>
      </c>
      <c r="D176" s="11">
        <v>50</v>
      </c>
      <c r="E176" s="11">
        <v>0</v>
      </c>
      <c r="F176" s="11">
        <v>0</v>
      </c>
      <c r="G176" s="12">
        <f t="shared" si="8"/>
        <v>50</v>
      </c>
      <c r="H176" s="12">
        <f t="shared" si="9"/>
        <v>5</v>
      </c>
      <c r="I176" s="11">
        <f t="shared" si="10"/>
        <v>140</v>
      </c>
      <c r="J176" s="13" t="s">
        <v>20</v>
      </c>
      <c r="K176" s="15"/>
      <c r="L176" s="19">
        <v>2305</v>
      </c>
    </row>
    <row r="177" ht="22.5" customHeight="1" spans="1:12">
      <c r="A177" s="11">
        <v>174</v>
      </c>
      <c r="B177" s="11">
        <v>22020046</v>
      </c>
      <c r="C177" s="11" t="s">
        <v>192</v>
      </c>
      <c r="D177" s="11">
        <v>50</v>
      </c>
      <c r="E177" s="11">
        <v>12</v>
      </c>
      <c r="F177" s="11">
        <v>0</v>
      </c>
      <c r="G177" s="12">
        <f t="shared" si="8"/>
        <v>62</v>
      </c>
      <c r="H177" s="12">
        <f t="shared" si="9"/>
        <v>6.2</v>
      </c>
      <c r="I177" s="11" t="s">
        <v>20</v>
      </c>
      <c r="J177" s="13" t="s">
        <v>617</v>
      </c>
      <c r="K177" s="15"/>
      <c r="L177" s="28">
        <v>2203</v>
      </c>
    </row>
    <row r="178" ht="22.5" customHeight="1" spans="1:12">
      <c r="A178" s="8"/>
      <c r="B178" s="8"/>
      <c r="C178" s="8"/>
      <c r="D178" s="8" t="s">
        <v>194</v>
      </c>
      <c r="E178" s="8"/>
      <c r="F178" s="8"/>
      <c r="G178" s="8" t="s">
        <v>195</v>
      </c>
      <c r="H178" s="8"/>
      <c r="I178" s="8"/>
      <c r="J178" s="8"/>
      <c r="K178" s="8"/>
      <c r="L178" s="8"/>
    </row>
  </sheetData>
  <autoFilter xmlns:etc="http://www.wps.cn/officeDocument/2017/etCustomData" ref="A3:L178" etc:filterBottomFollowUsedRange="0">
    <sortState ref="A3:L178">
      <sortCondition ref="I3"/>
    </sortState>
    <extLst/>
  </autoFilter>
  <mergeCells count="3">
    <mergeCell ref="A1:L1"/>
    <mergeCell ref="A2:D2"/>
    <mergeCell ref="G178:J178"/>
  </mergeCells>
  <conditionalFormatting sqref="B4">
    <cfRule type="duplicateValues" dxfId="0" priority="174"/>
  </conditionalFormatting>
  <conditionalFormatting sqref="B5">
    <cfRule type="duplicateValues" dxfId="0" priority="173"/>
  </conditionalFormatting>
  <conditionalFormatting sqref="B6">
    <cfRule type="duplicateValues" dxfId="0" priority="172"/>
  </conditionalFormatting>
  <conditionalFormatting sqref="B7">
    <cfRule type="duplicateValues" dxfId="0" priority="171"/>
  </conditionalFormatting>
  <conditionalFormatting sqref="B8">
    <cfRule type="duplicateValues" dxfId="0" priority="170"/>
  </conditionalFormatting>
  <conditionalFormatting sqref="B9">
    <cfRule type="duplicateValues" dxfId="0" priority="169"/>
  </conditionalFormatting>
  <conditionalFormatting sqref="B10">
    <cfRule type="duplicateValues" dxfId="0" priority="168"/>
  </conditionalFormatting>
  <conditionalFormatting sqref="B11">
    <cfRule type="duplicateValues" dxfId="0" priority="167"/>
  </conditionalFormatting>
  <conditionalFormatting sqref="B12">
    <cfRule type="duplicateValues" dxfId="0" priority="166"/>
  </conditionalFormatting>
  <conditionalFormatting sqref="B13">
    <cfRule type="duplicateValues" dxfId="0" priority="165"/>
  </conditionalFormatting>
  <conditionalFormatting sqref="B14">
    <cfRule type="duplicateValues" dxfId="0" priority="164"/>
  </conditionalFormatting>
  <conditionalFormatting sqref="B15">
    <cfRule type="duplicateValues" dxfId="0" priority="163"/>
  </conditionalFormatting>
  <conditionalFormatting sqref="B16">
    <cfRule type="duplicateValues" dxfId="0" priority="162"/>
  </conditionalFormatting>
  <conditionalFormatting sqref="B17">
    <cfRule type="duplicateValues" dxfId="0" priority="161"/>
  </conditionalFormatting>
  <conditionalFormatting sqref="B18">
    <cfRule type="duplicateValues" dxfId="0" priority="160"/>
  </conditionalFormatting>
  <conditionalFormatting sqref="B19">
    <cfRule type="duplicateValues" dxfId="0" priority="159"/>
  </conditionalFormatting>
  <conditionalFormatting sqref="B20">
    <cfRule type="duplicateValues" dxfId="0" priority="158"/>
  </conditionalFormatting>
  <conditionalFormatting sqref="B21">
    <cfRule type="duplicateValues" dxfId="0" priority="157"/>
  </conditionalFormatting>
  <conditionalFormatting sqref="B22">
    <cfRule type="duplicateValues" dxfId="0" priority="156"/>
  </conditionalFormatting>
  <conditionalFormatting sqref="B23">
    <cfRule type="duplicateValues" dxfId="0" priority="155"/>
  </conditionalFormatting>
  <conditionalFormatting sqref="B24">
    <cfRule type="duplicateValues" dxfId="0" priority="154"/>
  </conditionalFormatting>
  <conditionalFormatting sqref="B25">
    <cfRule type="duplicateValues" dxfId="0" priority="153"/>
  </conditionalFormatting>
  <conditionalFormatting sqref="B26">
    <cfRule type="duplicateValues" dxfId="0" priority="152"/>
  </conditionalFormatting>
  <conditionalFormatting sqref="B27">
    <cfRule type="duplicateValues" dxfId="0" priority="151"/>
  </conditionalFormatting>
  <conditionalFormatting sqref="B28">
    <cfRule type="duplicateValues" dxfId="0" priority="150"/>
  </conditionalFormatting>
  <conditionalFormatting sqref="B29">
    <cfRule type="duplicateValues" dxfId="0" priority="149"/>
  </conditionalFormatting>
  <conditionalFormatting sqref="B30">
    <cfRule type="duplicateValues" dxfId="0" priority="148"/>
  </conditionalFormatting>
  <conditionalFormatting sqref="B31">
    <cfRule type="duplicateValues" dxfId="0" priority="147"/>
  </conditionalFormatting>
  <conditionalFormatting sqref="B32">
    <cfRule type="duplicateValues" dxfId="0" priority="146"/>
  </conditionalFormatting>
  <conditionalFormatting sqref="B33">
    <cfRule type="duplicateValues" dxfId="0" priority="145"/>
  </conditionalFormatting>
  <conditionalFormatting sqref="B34">
    <cfRule type="duplicateValues" dxfId="0" priority="144"/>
  </conditionalFormatting>
  <conditionalFormatting sqref="B35">
    <cfRule type="duplicateValues" dxfId="0" priority="143"/>
  </conditionalFormatting>
  <conditionalFormatting sqref="B36">
    <cfRule type="duplicateValues" dxfId="0" priority="142"/>
  </conditionalFormatting>
  <conditionalFormatting sqref="B37">
    <cfRule type="duplicateValues" dxfId="0" priority="141"/>
  </conditionalFormatting>
  <conditionalFormatting sqref="B38">
    <cfRule type="duplicateValues" dxfId="0" priority="140"/>
  </conditionalFormatting>
  <conditionalFormatting sqref="B39">
    <cfRule type="duplicateValues" dxfId="0" priority="139"/>
  </conditionalFormatting>
  <conditionalFormatting sqref="B40">
    <cfRule type="duplicateValues" dxfId="0" priority="138"/>
  </conditionalFormatting>
  <conditionalFormatting sqref="B41">
    <cfRule type="duplicateValues" dxfId="0" priority="137"/>
  </conditionalFormatting>
  <conditionalFormatting sqref="B42">
    <cfRule type="duplicateValues" dxfId="0" priority="136"/>
  </conditionalFormatting>
  <conditionalFormatting sqref="B43">
    <cfRule type="duplicateValues" dxfId="0" priority="135"/>
  </conditionalFormatting>
  <conditionalFormatting sqref="B44">
    <cfRule type="duplicateValues" dxfId="0" priority="134"/>
  </conditionalFormatting>
  <conditionalFormatting sqref="B45">
    <cfRule type="duplicateValues" dxfId="0" priority="133"/>
  </conditionalFormatting>
  <conditionalFormatting sqref="B46">
    <cfRule type="duplicateValues" dxfId="0" priority="132"/>
  </conditionalFormatting>
  <conditionalFormatting sqref="B47">
    <cfRule type="duplicateValues" dxfId="0" priority="131"/>
  </conditionalFormatting>
  <conditionalFormatting sqref="B48">
    <cfRule type="duplicateValues" dxfId="0" priority="130"/>
  </conditionalFormatting>
  <conditionalFormatting sqref="B49">
    <cfRule type="duplicateValues" dxfId="0" priority="129"/>
  </conditionalFormatting>
  <conditionalFormatting sqref="B50">
    <cfRule type="duplicateValues" dxfId="0" priority="128"/>
  </conditionalFormatting>
  <conditionalFormatting sqref="B51">
    <cfRule type="duplicateValues" dxfId="0" priority="127"/>
  </conditionalFormatting>
  <conditionalFormatting sqref="B52">
    <cfRule type="duplicateValues" dxfId="0" priority="126"/>
  </conditionalFormatting>
  <conditionalFormatting sqref="B53">
    <cfRule type="duplicateValues" dxfId="0" priority="125"/>
  </conditionalFormatting>
  <conditionalFormatting sqref="B54">
    <cfRule type="duplicateValues" dxfId="0" priority="124"/>
  </conditionalFormatting>
  <conditionalFormatting sqref="B55">
    <cfRule type="duplicateValues" dxfId="0" priority="123"/>
  </conditionalFormatting>
  <conditionalFormatting sqref="B56">
    <cfRule type="duplicateValues" dxfId="0" priority="122"/>
  </conditionalFormatting>
  <conditionalFormatting sqref="B57">
    <cfRule type="duplicateValues" dxfId="0" priority="121"/>
  </conditionalFormatting>
  <conditionalFormatting sqref="B58">
    <cfRule type="duplicateValues" dxfId="0" priority="120"/>
  </conditionalFormatting>
  <conditionalFormatting sqref="B59">
    <cfRule type="duplicateValues" dxfId="0" priority="119"/>
  </conditionalFormatting>
  <conditionalFormatting sqref="B60">
    <cfRule type="duplicateValues" dxfId="0" priority="118"/>
  </conditionalFormatting>
  <conditionalFormatting sqref="B61">
    <cfRule type="duplicateValues" dxfId="0" priority="117"/>
  </conditionalFormatting>
  <conditionalFormatting sqref="B62">
    <cfRule type="duplicateValues" dxfId="0" priority="116"/>
  </conditionalFormatting>
  <conditionalFormatting sqref="B63">
    <cfRule type="duplicateValues" dxfId="0" priority="115"/>
  </conditionalFormatting>
  <conditionalFormatting sqref="B64">
    <cfRule type="duplicateValues" dxfId="0" priority="114"/>
  </conditionalFormatting>
  <conditionalFormatting sqref="B65">
    <cfRule type="duplicateValues" dxfId="0" priority="113"/>
  </conditionalFormatting>
  <conditionalFormatting sqref="B66">
    <cfRule type="duplicateValues" dxfId="0" priority="112"/>
  </conditionalFormatting>
  <conditionalFormatting sqref="B67">
    <cfRule type="duplicateValues" dxfId="0" priority="111"/>
  </conditionalFormatting>
  <conditionalFormatting sqref="B68">
    <cfRule type="duplicateValues" dxfId="0" priority="110"/>
  </conditionalFormatting>
  <conditionalFormatting sqref="B69">
    <cfRule type="duplicateValues" dxfId="0" priority="109"/>
  </conditionalFormatting>
  <conditionalFormatting sqref="B70">
    <cfRule type="duplicateValues" dxfId="0" priority="108"/>
  </conditionalFormatting>
  <conditionalFormatting sqref="B71">
    <cfRule type="duplicateValues" dxfId="0" priority="107"/>
  </conditionalFormatting>
  <conditionalFormatting sqref="B72">
    <cfRule type="duplicateValues" dxfId="0" priority="106"/>
  </conditionalFormatting>
  <conditionalFormatting sqref="B73">
    <cfRule type="duplicateValues" dxfId="0" priority="105"/>
  </conditionalFormatting>
  <conditionalFormatting sqref="B74">
    <cfRule type="duplicateValues" dxfId="0" priority="104"/>
  </conditionalFormatting>
  <conditionalFormatting sqref="B75">
    <cfRule type="duplicateValues" dxfId="0" priority="103"/>
  </conditionalFormatting>
  <conditionalFormatting sqref="B76">
    <cfRule type="duplicateValues" dxfId="0" priority="102"/>
  </conditionalFormatting>
  <conditionalFormatting sqref="B77">
    <cfRule type="duplicateValues" dxfId="0" priority="101"/>
  </conditionalFormatting>
  <conditionalFormatting sqref="B78">
    <cfRule type="duplicateValues" dxfId="0" priority="100"/>
  </conditionalFormatting>
  <conditionalFormatting sqref="B79">
    <cfRule type="duplicateValues" dxfId="0" priority="99"/>
  </conditionalFormatting>
  <conditionalFormatting sqref="B80">
    <cfRule type="duplicateValues" dxfId="0" priority="98"/>
  </conditionalFormatting>
  <conditionalFormatting sqref="B81">
    <cfRule type="duplicateValues" dxfId="0" priority="97"/>
  </conditionalFormatting>
  <conditionalFormatting sqref="B82">
    <cfRule type="duplicateValues" dxfId="0" priority="96"/>
  </conditionalFormatting>
  <conditionalFormatting sqref="B83">
    <cfRule type="duplicateValues" dxfId="0" priority="95"/>
  </conditionalFormatting>
  <conditionalFormatting sqref="B84">
    <cfRule type="duplicateValues" dxfId="0" priority="94"/>
  </conditionalFormatting>
  <conditionalFormatting sqref="B85">
    <cfRule type="duplicateValues" dxfId="0" priority="93"/>
  </conditionalFormatting>
  <conditionalFormatting sqref="B86">
    <cfRule type="duplicateValues" dxfId="0" priority="92"/>
  </conditionalFormatting>
  <conditionalFormatting sqref="B87">
    <cfRule type="duplicateValues" dxfId="0" priority="91"/>
  </conditionalFormatting>
  <conditionalFormatting sqref="B88">
    <cfRule type="duplicateValues" dxfId="0" priority="90"/>
  </conditionalFormatting>
  <conditionalFormatting sqref="B89">
    <cfRule type="duplicateValues" dxfId="0" priority="89"/>
  </conditionalFormatting>
  <conditionalFormatting sqref="B90">
    <cfRule type="duplicateValues" dxfId="0" priority="88"/>
  </conditionalFormatting>
  <conditionalFormatting sqref="B91">
    <cfRule type="duplicateValues" dxfId="0" priority="87"/>
  </conditionalFormatting>
  <conditionalFormatting sqref="B92">
    <cfRule type="duplicateValues" dxfId="0" priority="86"/>
  </conditionalFormatting>
  <conditionalFormatting sqref="B93">
    <cfRule type="duplicateValues" dxfId="0" priority="85"/>
  </conditionalFormatting>
  <conditionalFormatting sqref="B94">
    <cfRule type="duplicateValues" dxfId="0" priority="84"/>
  </conditionalFormatting>
  <conditionalFormatting sqref="B95">
    <cfRule type="duplicateValues" dxfId="0" priority="83"/>
  </conditionalFormatting>
  <conditionalFormatting sqref="B96">
    <cfRule type="duplicateValues" dxfId="0" priority="82"/>
  </conditionalFormatting>
  <conditionalFormatting sqref="B97">
    <cfRule type="duplicateValues" dxfId="0" priority="81"/>
  </conditionalFormatting>
  <conditionalFormatting sqref="B98">
    <cfRule type="duplicateValues" dxfId="0" priority="80"/>
  </conditionalFormatting>
  <conditionalFormatting sqref="B99">
    <cfRule type="duplicateValues" dxfId="0" priority="79"/>
  </conditionalFormatting>
  <conditionalFormatting sqref="B100">
    <cfRule type="duplicateValues" dxfId="0" priority="78"/>
  </conditionalFormatting>
  <conditionalFormatting sqref="B101">
    <cfRule type="duplicateValues" dxfId="0" priority="77"/>
  </conditionalFormatting>
  <conditionalFormatting sqref="B102">
    <cfRule type="duplicateValues" dxfId="0" priority="76"/>
  </conditionalFormatting>
  <conditionalFormatting sqref="B103">
    <cfRule type="duplicateValues" dxfId="0" priority="75"/>
  </conditionalFormatting>
  <conditionalFormatting sqref="B104">
    <cfRule type="duplicateValues" dxfId="0" priority="74"/>
  </conditionalFormatting>
  <conditionalFormatting sqref="B105">
    <cfRule type="duplicateValues" dxfId="0" priority="73"/>
  </conditionalFormatting>
  <conditionalFormatting sqref="B106">
    <cfRule type="duplicateValues" dxfId="0" priority="72"/>
  </conditionalFormatting>
  <conditionalFormatting sqref="B107">
    <cfRule type="duplicateValues" dxfId="0" priority="71"/>
  </conditionalFormatting>
  <conditionalFormatting sqref="B108">
    <cfRule type="duplicateValues" dxfId="0" priority="70"/>
  </conditionalFormatting>
  <conditionalFormatting sqref="B109">
    <cfRule type="duplicateValues" dxfId="0" priority="69"/>
  </conditionalFormatting>
  <conditionalFormatting sqref="B110">
    <cfRule type="duplicateValues" dxfId="0" priority="68"/>
  </conditionalFormatting>
  <conditionalFormatting sqref="B111">
    <cfRule type="duplicateValues" dxfId="0" priority="67"/>
  </conditionalFormatting>
  <conditionalFormatting sqref="B112">
    <cfRule type="duplicateValues" dxfId="0" priority="66"/>
  </conditionalFormatting>
  <conditionalFormatting sqref="B113">
    <cfRule type="duplicateValues" dxfId="0" priority="65"/>
  </conditionalFormatting>
  <conditionalFormatting sqref="B114">
    <cfRule type="duplicateValues" dxfId="0" priority="64"/>
  </conditionalFormatting>
  <conditionalFormatting sqref="B115">
    <cfRule type="duplicateValues" dxfId="0" priority="63"/>
  </conditionalFormatting>
  <conditionalFormatting sqref="B116">
    <cfRule type="duplicateValues" dxfId="0" priority="62"/>
  </conditionalFormatting>
  <conditionalFormatting sqref="B117">
    <cfRule type="duplicateValues" dxfId="0" priority="61"/>
  </conditionalFormatting>
  <conditionalFormatting sqref="B118">
    <cfRule type="duplicateValues" dxfId="0" priority="60"/>
  </conditionalFormatting>
  <conditionalFormatting sqref="B119">
    <cfRule type="duplicateValues" dxfId="0" priority="59"/>
  </conditionalFormatting>
  <conditionalFormatting sqref="B120">
    <cfRule type="duplicateValues" dxfId="0" priority="58"/>
  </conditionalFormatting>
  <conditionalFormatting sqref="B121">
    <cfRule type="duplicateValues" dxfId="0" priority="57"/>
  </conditionalFormatting>
  <conditionalFormatting sqref="B122">
    <cfRule type="duplicateValues" dxfId="0" priority="56"/>
  </conditionalFormatting>
  <conditionalFormatting sqref="B123">
    <cfRule type="duplicateValues" dxfId="0" priority="55"/>
  </conditionalFormatting>
  <conditionalFormatting sqref="B124">
    <cfRule type="duplicateValues" dxfId="0" priority="54"/>
  </conditionalFormatting>
  <conditionalFormatting sqref="B125">
    <cfRule type="duplicateValues" dxfId="0" priority="53"/>
  </conditionalFormatting>
  <conditionalFormatting sqref="B126">
    <cfRule type="duplicateValues" dxfId="0" priority="52"/>
  </conditionalFormatting>
  <conditionalFormatting sqref="B127">
    <cfRule type="duplicateValues" dxfId="0" priority="51"/>
  </conditionalFormatting>
  <conditionalFormatting sqref="B128">
    <cfRule type="duplicateValues" dxfId="0" priority="50"/>
  </conditionalFormatting>
  <conditionalFormatting sqref="B129">
    <cfRule type="duplicateValues" dxfId="0" priority="49"/>
  </conditionalFormatting>
  <conditionalFormatting sqref="B130">
    <cfRule type="duplicateValues" dxfId="0" priority="48"/>
  </conditionalFormatting>
  <conditionalFormatting sqref="B131">
    <cfRule type="duplicateValues" dxfId="0" priority="47"/>
  </conditionalFormatting>
  <conditionalFormatting sqref="B132">
    <cfRule type="duplicateValues" dxfId="0" priority="46"/>
  </conditionalFormatting>
  <conditionalFormatting sqref="B133">
    <cfRule type="duplicateValues" dxfId="0" priority="45"/>
  </conditionalFormatting>
  <conditionalFormatting sqref="B134">
    <cfRule type="duplicateValues" dxfId="0" priority="44"/>
  </conditionalFormatting>
  <conditionalFormatting sqref="B135">
    <cfRule type="duplicateValues" dxfId="0" priority="43"/>
  </conditionalFormatting>
  <conditionalFormatting sqref="B136">
    <cfRule type="duplicateValues" dxfId="0" priority="42"/>
  </conditionalFormatting>
  <conditionalFormatting sqref="B137">
    <cfRule type="duplicateValues" dxfId="0" priority="41"/>
  </conditionalFormatting>
  <conditionalFormatting sqref="B138">
    <cfRule type="duplicateValues" dxfId="0" priority="40"/>
  </conditionalFormatting>
  <conditionalFormatting sqref="B139">
    <cfRule type="duplicateValues" dxfId="0" priority="39"/>
  </conditionalFormatting>
  <conditionalFormatting sqref="B140">
    <cfRule type="duplicateValues" dxfId="0" priority="38"/>
  </conditionalFormatting>
  <conditionalFormatting sqref="B141">
    <cfRule type="duplicateValues" dxfId="0" priority="37"/>
  </conditionalFormatting>
  <conditionalFormatting sqref="B142">
    <cfRule type="duplicateValues" dxfId="0" priority="36"/>
  </conditionalFormatting>
  <conditionalFormatting sqref="B143">
    <cfRule type="duplicateValues" dxfId="0" priority="35"/>
  </conditionalFormatting>
  <conditionalFormatting sqref="B144">
    <cfRule type="duplicateValues" dxfId="0" priority="34"/>
  </conditionalFormatting>
  <conditionalFormatting sqref="B145">
    <cfRule type="duplicateValues" dxfId="0" priority="33"/>
  </conditionalFormatting>
  <conditionalFormatting sqref="B146">
    <cfRule type="duplicateValues" dxfId="0" priority="32"/>
  </conditionalFormatting>
  <conditionalFormatting sqref="B147">
    <cfRule type="duplicateValues" dxfId="0" priority="31"/>
  </conditionalFormatting>
  <conditionalFormatting sqref="B148">
    <cfRule type="duplicateValues" dxfId="0" priority="30"/>
  </conditionalFormatting>
  <conditionalFormatting sqref="B149">
    <cfRule type="duplicateValues" dxfId="0" priority="29"/>
  </conditionalFormatting>
  <conditionalFormatting sqref="B150">
    <cfRule type="duplicateValues" dxfId="0" priority="28"/>
  </conditionalFormatting>
  <conditionalFormatting sqref="B151">
    <cfRule type="duplicateValues" dxfId="0" priority="27"/>
  </conditionalFormatting>
  <conditionalFormatting sqref="B152">
    <cfRule type="duplicateValues" dxfId="0" priority="26"/>
  </conditionalFormatting>
  <conditionalFormatting sqref="B153">
    <cfRule type="duplicateValues" dxfId="0" priority="25"/>
  </conditionalFormatting>
  <conditionalFormatting sqref="B154">
    <cfRule type="duplicateValues" dxfId="0" priority="24"/>
  </conditionalFormatting>
  <conditionalFormatting sqref="B155">
    <cfRule type="duplicateValues" dxfId="0" priority="23"/>
  </conditionalFormatting>
  <conditionalFormatting sqref="B156">
    <cfRule type="duplicateValues" dxfId="0" priority="22"/>
  </conditionalFormatting>
  <conditionalFormatting sqref="B157">
    <cfRule type="duplicateValues" dxfId="0" priority="21"/>
  </conditionalFormatting>
  <conditionalFormatting sqref="B158">
    <cfRule type="duplicateValues" dxfId="0" priority="20"/>
  </conditionalFormatting>
  <conditionalFormatting sqref="B159">
    <cfRule type="duplicateValues" dxfId="0" priority="19"/>
  </conditionalFormatting>
  <conditionalFormatting sqref="B160">
    <cfRule type="duplicateValues" dxfId="0" priority="18"/>
  </conditionalFormatting>
  <conditionalFormatting sqref="B161">
    <cfRule type="duplicateValues" dxfId="0" priority="17"/>
  </conditionalFormatting>
  <conditionalFormatting sqref="B162">
    <cfRule type="duplicateValues" dxfId="0" priority="16"/>
  </conditionalFormatting>
  <conditionalFormatting sqref="B163">
    <cfRule type="duplicateValues" dxfId="0" priority="15"/>
  </conditionalFormatting>
  <conditionalFormatting sqref="B164">
    <cfRule type="duplicateValues" dxfId="0" priority="14"/>
  </conditionalFormatting>
  <conditionalFormatting sqref="B165">
    <cfRule type="duplicateValues" dxfId="0" priority="13"/>
  </conditionalFormatting>
  <conditionalFormatting sqref="B166">
    <cfRule type="duplicateValues" dxfId="0" priority="12"/>
  </conditionalFormatting>
  <conditionalFormatting sqref="B167">
    <cfRule type="duplicateValues" dxfId="0" priority="11"/>
  </conditionalFormatting>
  <conditionalFormatting sqref="B168">
    <cfRule type="duplicateValues" dxfId="0" priority="10"/>
  </conditionalFormatting>
  <conditionalFormatting sqref="B169">
    <cfRule type="duplicateValues" dxfId="0" priority="9"/>
  </conditionalFormatting>
  <conditionalFormatting sqref="B170">
    <cfRule type="duplicateValues" dxfId="0" priority="8"/>
  </conditionalFormatting>
  <conditionalFormatting sqref="B171">
    <cfRule type="duplicateValues" dxfId="0" priority="7"/>
  </conditionalFormatting>
  <conditionalFormatting sqref="B172">
    <cfRule type="duplicateValues" dxfId="0" priority="6"/>
  </conditionalFormatting>
  <conditionalFormatting sqref="B173">
    <cfRule type="duplicateValues" dxfId="0" priority="5"/>
  </conditionalFormatting>
  <conditionalFormatting sqref="B174">
    <cfRule type="duplicateValues" dxfId="0" priority="4"/>
  </conditionalFormatting>
  <conditionalFormatting sqref="B175">
    <cfRule type="duplicateValues" dxfId="0" priority="3"/>
  </conditionalFormatting>
  <conditionalFormatting sqref="B176">
    <cfRule type="duplicateValues" dxfId="0" priority="2"/>
  </conditionalFormatting>
  <conditionalFormatting sqref="B177">
    <cfRule type="duplicateValues" dxfId="0" priority="1"/>
  </conditionalFormatting>
  <pageMargins left="0.751388888888889" right="0.275" top="0.235416666666667" bottom="0.15625" header="0.5" footer="0.5"/>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Crystal Grace</cp:lastModifiedBy>
  <dcterms:created xsi:type="dcterms:W3CDTF">2022-09-12T22:51:00Z</dcterms:created>
  <dcterms:modified xsi:type="dcterms:W3CDTF">2026-09-01T02:03:34Z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81E503BFAE7B4081BCCDFC3CD2314B64_13</vt:lpwstr>
  </property>
  <property fmtid="{D5CDD505-2E9C-101B-9397-08002B2CF9AE}" pid="3" name="KSOProductBuildVer">
    <vt:lpwstr>2052-12.1.0.28505</vt:lpwstr>
  </property>
  <property fmtid="{D5CDD505-2E9C-101B-9397-08002B2CF9AE}" pid="4" name="CalculationRule">
    <vt:i4>0</vt:i4>
  </property>
</Properties>
</file>